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211-2023\Protocolo 211-2023\11_Planilha de Custos e Serviços\COTAÇÃO\"/>
    </mc:Choice>
  </mc:AlternateContent>
  <xr:revisionPtr revIDLastSave="0" documentId="13_ncr:1_{7FBBD77D-7D7A-4E49-B6D5-8EE0095EB5B7}" xr6:coauthVersionLast="36" xr6:coauthVersionMax="47" xr10:uidLastSave="{00000000-0000-0000-0000-000000000000}"/>
  <bookViews>
    <workbookView xWindow="0" yWindow="0" windowWidth="20490" windowHeight="7545" firstSheet="2" activeTab="4" xr2:uid="{2968A0BF-3CB2-4F69-8770-ABFB949E605F}"/>
  </bookViews>
  <sheets>
    <sheet name="Planilha1" sheetId="1" state="hidden" r:id="rId1"/>
    <sheet name="Fnde Botoeira" sheetId="2" r:id="rId2"/>
    <sheet name="CENTR. ALARME" sheetId="3" r:id="rId3"/>
    <sheet name="CENTR. PABX" sheetId="4" r:id="rId4"/>
    <sheet name="COIFA" sheetId="10" r:id="rId5"/>
    <sheet name="VALVULA DE ESFERA" sheetId="11" r:id="rId6"/>
    <sheet name="ACIONADOR ALARME" sheetId="12" r:id="rId7"/>
  </sheets>
  <definedNames>
    <definedName name="_xlnm.Print_Area" localSheetId="6">'ACIONADOR ALARME'!$A$1:$AA$50</definedName>
    <definedName name="_xlnm.Print_Area" localSheetId="2">'CENTR. ALARME'!$A$1:$AA$50</definedName>
    <definedName name="_xlnm.Print_Area" localSheetId="3">'CENTR. PABX'!$A$1:$AA$50</definedName>
    <definedName name="_xlnm.Print_Area" localSheetId="4">COIFA!$A$1:$I$50</definedName>
    <definedName name="_xlnm.Print_Area" localSheetId="1">'Fnde Botoeira'!$A$1:$AA$50</definedName>
    <definedName name="_xlnm.Print_Area" localSheetId="5">'VALVULA DE ESFERA'!$A$1:$AA$50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3" i="12" l="1"/>
  <c r="Q23" i="12"/>
  <c r="H23" i="12"/>
  <c r="Z22" i="12"/>
  <c r="Q22" i="12"/>
  <c r="H22" i="12"/>
  <c r="X18" i="12"/>
  <c r="O18" i="12"/>
  <c r="M10" i="12"/>
  <c r="V10" i="12" s="1"/>
  <c r="M9" i="12"/>
  <c r="V9" i="12" s="1"/>
  <c r="M8" i="12"/>
  <c r="V8" i="12" s="1"/>
  <c r="Z7" i="12"/>
  <c r="W7" i="12"/>
  <c r="Q7" i="12"/>
  <c r="N7" i="12"/>
  <c r="L7" i="12"/>
  <c r="U7" i="12" s="1"/>
  <c r="Q23" i="11"/>
  <c r="Z23" i="11"/>
  <c r="H23" i="11"/>
  <c r="H28" i="11" s="1"/>
  <c r="H30" i="11" s="1"/>
  <c r="Z22" i="11"/>
  <c r="Z28" i="11" s="1"/>
  <c r="Z30" i="11" s="1"/>
  <c r="Q22" i="11"/>
  <c r="H22" i="11"/>
  <c r="X18" i="11"/>
  <c r="O18" i="11"/>
  <c r="M10" i="11"/>
  <c r="V10" i="11" s="1"/>
  <c r="M9" i="11"/>
  <c r="V9" i="11" s="1"/>
  <c r="M8" i="11"/>
  <c r="V8" i="11" s="1"/>
  <c r="Z7" i="11"/>
  <c r="W7" i="11"/>
  <c r="Q7" i="11"/>
  <c r="N7" i="11"/>
  <c r="L7" i="11"/>
  <c r="U7" i="11" s="1"/>
  <c r="H23" i="10"/>
  <c r="H22" i="10"/>
  <c r="H22" i="4"/>
  <c r="H28" i="4" s="1"/>
  <c r="H30" i="4" s="1"/>
  <c r="Q7" i="3"/>
  <c r="Q7" i="2"/>
  <c r="Z7" i="2"/>
  <c r="M10" i="3"/>
  <c r="Q28" i="12" l="1"/>
  <c r="Q30" i="12" s="1"/>
  <c r="H28" i="12"/>
  <c r="H30" i="12" s="1"/>
  <c r="Z28" i="12"/>
  <c r="Z30" i="12" s="1"/>
  <c r="Q28" i="11"/>
  <c r="Q30" i="11" s="1"/>
  <c r="AC30" i="11"/>
  <c r="H29" i="11" s="1"/>
  <c r="H28" i="10"/>
  <c r="H30" i="10" s="1"/>
  <c r="AC30" i="10"/>
  <c r="H29" i="10" s="1"/>
  <c r="X18" i="3"/>
  <c r="O18" i="3"/>
  <c r="X18" i="2"/>
  <c r="O18" i="2"/>
  <c r="X18" i="4"/>
  <c r="O18" i="4"/>
  <c r="Z23" i="4"/>
  <c r="Q23" i="4"/>
  <c r="H23" i="4"/>
  <c r="Z22" i="4"/>
  <c r="Q22" i="4"/>
  <c r="M10" i="4"/>
  <c r="V10" i="4" s="1"/>
  <c r="M9" i="4"/>
  <c r="V9" i="4" s="1"/>
  <c r="V8" i="4"/>
  <c r="M8" i="4"/>
  <c r="Z7" i="4"/>
  <c r="W7" i="4"/>
  <c r="Q7" i="4"/>
  <c r="N7" i="4"/>
  <c r="L7" i="4"/>
  <c r="U7" i="4" s="1"/>
  <c r="Z23" i="3"/>
  <c r="Q23" i="3"/>
  <c r="H23" i="3"/>
  <c r="Z22" i="3"/>
  <c r="Q22" i="3"/>
  <c r="H22" i="3"/>
  <c r="V10" i="3"/>
  <c r="M9" i="3"/>
  <c r="V9" i="3" s="1"/>
  <c r="M8" i="3"/>
  <c r="V8" i="3" s="1"/>
  <c r="Z7" i="3"/>
  <c r="W7" i="3"/>
  <c r="U7" i="3"/>
  <c r="N7" i="3"/>
  <c r="L7" i="3"/>
  <c r="V9" i="2"/>
  <c r="V8" i="2"/>
  <c r="W7" i="2"/>
  <c r="U7" i="2"/>
  <c r="M10" i="2"/>
  <c r="V10" i="2" s="1"/>
  <c r="M9" i="2"/>
  <c r="M8" i="2"/>
  <c r="N7" i="2"/>
  <c r="L7" i="2"/>
  <c r="Z23" i="2"/>
  <c r="Z22" i="2"/>
  <c r="Q23" i="2"/>
  <c r="Q22" i="2"/>
  <c r="Q28" i="2" s="1"/>
  <c r="Q30" i="2" s="1"/>
  <c r="H23" i="2"/>
  <c r="H22" i="2"/>
  <c r="AC30" i="12" l="1"/>
  <c r="H29" i="12" s="1"/>
  <c r="Z29" i="11"/>
  <c r="Q29" i="11"/>
  <c r="Z28" i="4"/>
  <c r="Z30" i="4" s="1"/>
  <c r="Z28" i="3"/>
  <c r="Z30" i="3" s="1"/>
  <c r="Q28" i="4"/>
  <c r="Q30" i="4" s="1"/>
  <c r="H28" i="3"/>
  <c r="H30" i="3" s="1"/>
  <c r="Q28" i="3"/>
  <c r="Q30" i="3" s="1"/>
  <c r="Z28" i="2"/>
  <c r="Z30" i="2" s="1"/>
  <c r="H28" i="2"/>
  <c r="H30" i="2" s="1"/>
  <c r="Q29" i="12" l="1"/>
  <c r="Z29" i="12"/>
  <c r="AC30" i="3"/>
  <c r="Z29" i="3" s="1"/>
  <c r="AC30" i="2"/>
  <c r="AC30" i="4"/>
  <c r="Z29" i="4" l="1"/>
  <c r="Q29" i="4"/>
  <c r="H29" i="4"/>
  <c r="H29" i="3"/>
  <c r="Q29" i="3"/>
  <c r="Z29" i="2"/>
  <c r="Q29" i="2"/>
  <c r="H29" i="2"/>
</calcChain>
</file>

<file path=xl/sharedStrings.xml><?xml version="1.0" encoding="utf-8"?>
<sst xmlns="http://schemas.openxmlformats.org/spreadsheetml/2006/main" count="723" uniqueCount="156">
  <si>
    <t>Placa de sinalização contra incêndio fotoluminescente, 40x80cm, PVC 2, anti-chamas</t>
  </si>
  <si>
    <t>Ar condicionado 12000 BTU</t>
  </si>
  <si>
    <t>Ar condicionado 18000 BTU</t>
  </si>
  <si>
    <t>Bebedouro Frisbel Coluna 200L Inox 3 Torneiras e 1 Jato 220V</t>
  </si>
  <si>
    <t>ACIONADOR MANUAL C/ SIRENE 12/24V CONVENCIONAL - SEGURIMAX</t>
  </si>
  <si>
    <t>CENTRAL DE ALARME DE INCENDIO INTELBRAS CIE 1125 ENDERECAVEL</t>
  </si>
  <si>
    <t>CENTRAL PABX 68I IMPACTA 4450017 HIBRIDA BIVOLT INTELBRAS</t>
  </si>
  <si>
    <t>COIFA INDUSTRIAL PARA REFEITÓRIO</t>
  </si>
  <si>
    <t xml:space="preserve">Luminária Luz Emergencia Led 1200 Lumens 2 farois </t>
  </si>
  <si>
    <t>Placa Manta Anti-Chama Fotoluminescente E12</t>
  </si>
  <si>
    <t>SIRENE INDUSTRIAL SONORA MOTORIZADA MS-290 110DB 220VAC</t>
  </si>
  <si>
    <t>TAMPA CAIXA DE INSPEÇÃO 300MM FERRO FUNDIDO SIMPLES PARATEC</t>
  </si>
  <si>
    <t>Válvula Esfera Tripartida A / C Rosca 3/4 Bsp Cl 300lbs Mga</t>
  </si>
  <si>
    <t xml:space="preserve">ACIONADOR MANUAL ENDERECAVEL C/ SIRENE AME 522 - STS
</t>
  </si>
  <si>
    <t xml:space="preserve">Purificador de Água IBBL PDF300-2T 220v Inox 61072001 220V
</t>
  </si>
  <si>
    <t>Cabo Blindado para Alarme de Incêndio 2 Vias 2X0,75Mm</t>
  </si>
  <si>
    <t xml:space="preserve">ELETROCALHA 50X50MM LISA CHAPA 22 </t>
  </si>
  <si>
    <r>
      <t>Eletrocalha Perfurada Tipo U 100x100 3mt CH24</t>
    </r>
    <r>
      <rPr>
        <sz val="9"/>
        <color rgb="FF000000"/>
        <rFont val="Arial"/>
        <family val="2"/>
      </rPr>
      <t xml:space="preserve"> </t>
    </r>
  </si>
  <si>
    <t>Curva Vertical Interna 90º Para Eletrocalha 100x50mm - Perfilex</t>
  </si>
  <si>
    <t>Terminal P/ Eletrocalha Fechamento 100x50mm</t>
  </si>
  <si>
    <t>Exaustor Axial Industrial Premium Ventisol 40cm 220V</t>
  </si>
  <si>
    <t>Fogão Industrial 6 Bocas com Forno 55L Cristalaço</t>
  </si>
  <si>
    <t>Forno Industrial Elétrico Inox Roma Venâncio FERI90 220v</t>
  </si>
  <si>
    <t>Freezer e Refrigerador Horizontal Metalfrio 546 litros Dupla Ação 2 tampas DA550 220V</t>
  </si>
  <si>
    <t>Geladeira comercial Polar 4 portas Inox 995L GCI125- 220v</t>
  </si>
  <si>
    <t>REFLETOR 100W LED</t>
  </si>
  <si>
    <t>Sirene Industrial Sonora MS 290 110DB 220V SIBRATEC 9552</t>
  </si>
  <si>
    <t>Thinner Multiuso 900ml Itaqua</t>
  </si>
  <si>
    <t>Switch Gigabit Tp-link Tl-sg1024d 24 Portas 10/100/1000</t>
  </si>
  <si>
    <t>Smart TV LG UHD UR8750 65'' 4K, 2023</t>
  </si>
  <si>
    <t>PRESSOSTATO KPI 36 DANFOSS 2 A 12 BAR</t>
  </si>
  <si>
    <t>Bloco IDC 110 de 100 PARES com Suporte de Fixação</t>
  </si>
  <si>
    <t>CABO PARA ALARME DE INCÊNDIO 2x1,50mm</t>
  </si>
  <si>
    <t>Tampão 40x40cm Articulado em Ferro Fundido</t>
  </si>
  <si>
    <t>Válvula Redutora de Pressão ¾ com manômetro e redução p/ ½ blukit</t>
  </si>
  <si>
    <t>X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</si>
  <si>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</si>
  <si>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</si>
  <si>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</si>
  <si>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</si>
  <si>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</si>
  <si>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</si>
  <si>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</si>
  <si>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</si>
  <si>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</si>
  <si>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</si>
  <si>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10 - CNPJ:</t>
  </si>
  <si>
    <t>47.960.950/0001-21</t>
  </si>
  <si>
    <t>Telefone:</t>
  </si>
  <si>
    <t>0800 773 3838</t>
  </si>
  <si>
    <t>11 - Nome da Empresa / Pessoa Física:</t>
  </si>
  <si>
    <t>MAGAZINE LUIZA S/A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</si>
  <si>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</si>
  <si>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</si>
  <si>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</si>
  <si>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</si>
  <si>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</si>
  <si>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</si>
  <si>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</si>
  <si>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</si>
  <si>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</si>
  <si>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</si>
  <si>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</si>
  <si>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</si>
  <si>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</si>
  <si>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</si>
  <si>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</si>
  <si>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</si>
  <si>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</si>
  <si>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</si>
  <si>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</si>
  <si>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</si>
  <si>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</si>
  <si>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</si>
  <si>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</si>
  <si>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</si>
  <si>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MENOR</t>
  </si>
  <si>
    <t>MULTISEG</t>
  </si>
  <si>
    <t>https://www.carrefour.com.br/</t>
  </si>
  <si>
    <t>METRO</t>
  </si>
  <si>
    <t>Minizza Félix Barreto De Oliveira Mendonça</t>
  </si>
  <si>
    <t>https://www.magazineluiza.com.br</t>
  </si>
  <si>
    <t>ELETROTRAFON</t>
  </si>
  <si>
    <t>27/10/2023 às 17:04</t>
  </si>
  <si>
    <t>Preço Total com frete</t>
  </si>
  <si>
    <t>Preço Unit do Item (R$)</t>
  </si>
  <si>
    <t>45.543.915/0846-95</t>
  </si>
  <si>
    <t>11 3004-2222</t>
  </si>
  <si>
    <t>CARREFOUR</t>
  </si>
  <si>
    <t>27/10/2023 às 17:09</t>
  </si>
  <si>
    <t>Acionador Manual com Sirene 12V/24V Convencional SEGURIMAX</t>
  </si>
  <si>
    <t>https://www.soedral.com.br/</t>
  </si>
  <si>
    <t>60.848.025/0005-03</t>
  </si>
  <si>
    <t>(11) 3299-5700</t>
  </si>
  <si>
    <t>Soedral</t>
  </si>
  <si>
    <t>27/10/2023 às 17:13</t>
  </si>
  <si>
    <t>Bárbara Wiara Teles dos Reis</t>
  </si>
  <si>
    <t>https://www.kabum.com.br/produto/168778/central-de-incendio-cie-1125?gclid=CjwKCAjwv-2pBhB-EiwAtsQZFI6NuRC3RKyRAKVBLaElLOySNjq_xw9LKcDA99xfI7y2agWzKPzt1xoCbhMQAvD_BwE</t>
  </si>
  <si>
    <t>05.570.714/0001-59</t>
  </si>
  <si>
    <t>(11) 3777-7502</t>
  </si>
  <si>
    <t>KABUM S.A.</t>
  </si>
  <si>
    <t>27/10/2023 às 16:37</t>
  </si>
  <si>
    <t>https://www.casasbahia.com.br/central-de-alarme-de-incendio-enderecavel-cie-1125-intelbras-13333355/p/13333355?utm_medium=Cpc&amp;utm_source=GP_PLA&amp;IdSku=13333355&amp;idLojista=19709&amp;tipoLojista=3P&amp;&amp;utm_campaign=3p_gg_pmax_longtail_casa&amp;gclid=CjwKCAjwv-2pBhB-EiwAtsQZFF_HK-Qz4WxDqb07eWlew_sSpTuUEZOVGuPFheDKaVX7VQX6ekNIWRoC01YQAvD_BwE&amp;gclsrc=aw.ds</t>
  </si>
  <si>
    <t>33.041.260/0652-90</t>
  </si>
  <si>
    <t>4003-4336</t>
  </si>
  <si>
    <t>CASAS BAHIA COMERCIAL LTDA.</t>
  </si>
  <si>
    <t>27/10/2023 às 16:43</t>
  </si>
  <si>
    <t>https://www.magazineluiza.com.br/central-de-alarme-de-incendio-enderecavel-cie-1125-intelbras/p/dk62266ach/pi/sise/?seller_id=mundonovotelecomunicacoes&amp;region_id=123466&amp;utm_source=google&amp;utm_medium=pla&amp;utm_campaign=&amp;partner_id=73521&amp;gclid=CjwKCAjwv-2pBhB-EiwAtsQZFPuFGx0PWk9OCu4l6a0x4O8Nwz9FdUlChBujd_LTyO9jTkFQP62PAxoC0XQQAvD_BwE&amp;gclsrc=aw.ds</t>
  </si>
  <si>
    <t>27/10/2023 às 16:50</t>
  </si>
  <si>
    <t>https://www.kabum.com.br/produto/212502/central-impacta-68i-intelbras?gclid=CjwKCAjwv-2pBhB-EiwAtsQZFIEnm2WHhxFDRJFXZ0_rlxTCe178WUt1aTERJJ-YRXkZvlNuoqpjPBoCJ1MQAvD_BwE</t>
  </si>
  <si>
    <t>27/10/2023 às 19:07</t>
  </si>
  <si>
    <t>CENTRAL PABX 68I IMPACTA 4450017 HIBRIDA BIVOLT INTELBRAS</t>
  </si>
  <si>
    <t>https://www.eletronicasantana.com.br/central-de-pabx-impacta-68i-4450017-intelbras/p</t>
  </si>
  <si>
    <t>60.717.899/0001-90</t>
  </si>
  <si>
    <t>(11) 2823-7066</t>
  </si>
  <si>
    <t xml:space="preserve">Eletrônica Santana </t>
  </si>
  <si>
    <t>27/10/2023 às 19:14</t>
  </si>
  <si>
    <t>https://www.magazineluiza.com.br/impacta-68i-central-pabx-hibrida-intelbras/p/jk352c63d8/tf/pabx/?seller_id=novomundotelecom&amp;region_id=123466&amp;utm_source=google&amp;utm_medium=pla&amp;utm_campaign=&amp;partner_id=71484&amp;gclid=CjwKCAjwv-2pBhB-EiwAtsQZFOV8vx7kX-P3KUs82lzngDPnKn7gBUC4V6gIy_EEX-baVV7d9MkJCxoCcOUQAvD_BwE&amp;gclsrc=aw.ds</t>
  </si>
  <si>
    <t>Hora: 27/10/2023 às 19:08</t>
  </si>
  <si>
    <t>https://www.primeinox.ind.br/</t>
  </si>
  <si>
    <t>(65) 3057-1573</t>
  </si>
  <si>
    <t>Prime Inox - Cuiabá</t>
  </si>
  <si>
    <t>27/10/2023 às 12h</t>
  </si>
  <si>
    <t>https://www.rwborrachas.com.br/</t>
  </si>
  <si>
    <t>21.157.253/0001-43</t>
  </si>
  <si>
    <t>(31) 3396-8143</t>
  </si>
  <si>
    <t>RW Borrachas</t>
  </si>
  <si>
    <t>27/10/2023 às 17:44</t>
  </si>
  <si>
    <t>https://www.chillerpecas.com.br/</t>
  </si>
  <si>
    <t>35.028.609/0001-53</t>
  </si>
  <si>
    <t>(011) 2918-8119</t>
  </si>
  <si>
    <t>Chiller Peças</t>
  </si>
  <si>
    <t>27/10/2023 às 17:51</t>
  </si>
  <si>
    <t>Valvula Esfera Tripartida 1/2 Bsp Cl300 S1000 Carbono</t>
  </si>
  <si>
    <t>https://www.energiaaquecimento.com.br/</t>
  </si>
  <si>
    <t>35.719.583/0001-90</t>
  </si>
  <si>
    <t>(62) 3202-5944</t>
  </si>
  <si>
    <t>Energia Soluções em Aquecimento</t>
  </si>
  <si>
    <t>Hora: 27/10/2023 às 18:04</t>
  </si>
  <si>
    <t>Valvula Esfera Tripartida 3/4 BSP Cl300 S1000 Wcb Pr Tp/Hc BSP MGA</t>
  </si>
  <si>
    <t>Magno Luciano Teles</t>
  </si>
  <si>
    <t>35.119.805/0001-33</t>
  </si>
  <si>
    <t>(11) 3227-8513</t>
  </si>
  <si>
    <t>JC CABOS</t>
  </si>
  <si>
    <t>27/10/2023 às 17:41</t>
  </si>
  <si>
    <t>https:// https://www.jccabos.com.br/</t>
  </si>
  <si>
    <t>ACIONADOR MANUAL ENDERECAVEL C/ SIRENE AME 522 - STS</t>
  </si>
  <si>
    <t>www.multiseg.com.br/33/acionador-manual-enderevel-com-sirene-ip20-24v-apus?srsltid=AfmBOopEZh7DB06QgPiXjkx0NcSAaykpnKodc1Bx0w6nXJxIrGlDr0b8gcwos.com.br/acionador-manual-enderecavel-c-sirene-ame-522-sts</t>
  </si>
  <si>
    <t>20.544.487/0001-80</t>
  </si>
  <si>
    <t>0800-602-1380</t>
  </si>
  <si>
    <t>27/10/2023 às 18:16</t>
  </si>
  <si>
    <t>ACIONADOR MANUAL ENDERECAVEL C/ SIRENE AME 522 – STS IP20</t>
  </si>
  <si>
    <t>https://www.netalarmes.com.br/alarme/alarme-de-incendio/acionador-manual-enderecavel-intelbras-ame-521</t>
  </si>
  <si>
    <t>(43) 99179-4927</t>
  </si>
  <si>
    <t xml:space="preserve">NET ALARMES </t>
  </si>
  <si>
    <t>Hora: 27/10/2023 às 18:57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</si>
</sst>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  <font>
      <sz val="9"/>
      <name val="Montserrat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4" fontId="7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6" xfId="0" applyFont="1" applyFill="1" applyBorder="1" applyAlignment="1">
      <alignment horizontal="centerContinuous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0" fontId="13" fillId="0" borderId="1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4" fontId="8" fillId="0" borderId="2" xfId="2" applyFont="1" applyBorder="1" applyAlignment="1">
      <alignment horizontal="center" vertical="center"/>
    </xf>
    <xf numFmtId="44" fontId="8" fillId="0" borderId="2" xfId="2" applyFont="1" applyBorder="1" applyAlignment="1">
      <alignment vertical="center"/>
    </xf>
    <xf numFmtId="44" fontId="12" fillId="0" borderId="15" xfId="2" applyFont="1" applyBorder="1" applyAlignment="1">
      <alignment vertical="center"/>
    </xf>
    <xf numFmtId="44" fontId="14" fillId="0" borderId="14" xfId="2" applyFont="1" applyBorder="1" applyAlignment="1">
      <alignment vertical="center"/>
    </xf>
    <xf numFmtId="0" fontId="2" fillId="0" borderId="0" xfId="0" applyFont="1"/>
    <xf numFmtId="0" fontId="8" fillId="0" borderId="15" xfId="0" applyFont="1" applyBorder="1" applyAlignment="1">
      <alignment horizontal="center" vertical="center" wrapText="1"/>
    </xf>
    <xf numFmtId="8" fontId="8" fillId="0" borderId="2" xfId="2" applyNumberFormat="1" applyFont="1" applyBorder="1" applyAlignment="1">
      <alignment horizontal="center" vertical="center"/>
    </xf>
    <xf numFmtId="0" fontId="8" fillId="0" borderId="0" xfId="0" applyFont="1"/>
    <xf numFmtId="0" fontId="8" fillId="0" borderId="9" xfId="0" applyFont="1" applyBorder="1"/>
    <xf numFmtId="0" fontId="16" fillId="0" borderId="7" xfId="0" applyFont="1" applyBorder="1" applyAlignment="1">
      <alignment vertical="center"/>
    </xf>
    <xf numFmtId="44" fontId="8" fillId="0" borderId="12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9" xfId="3" applyFont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8" fillId="0" borderId="9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1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.png"/><Relationship Id="rId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4B723C-D1FF-4C67-8CB5-BC4DFA96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D03F7338-3F6C-404C-8E95-1BDE6486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6839410D-703A-49E8-A5ED-9D1E6403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6434" y="356658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31</xdr:row>
      <xdr:rowOff>82550</xdr:rowOff>
    </xdr:from>
    <xdr:to>
      <xdr:col>7</xdr:col>
      <xdr:colOff>812800</xdr:colOff>
      <xdr:row>45</xdr:row>
      <xdr:rowOff>187325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8E7332E-2FBF-45A1-B99F-F8DDD036CCA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750" y="7921625"/>
          <a:ext cx="6997700" cy="3838575"/>
        </a:xfrm>
        <a:prstGeom prst="rect">
          <a:avLst/>
        </a:prstGeom>
      </xdr:spPr>
    </xdr:pic>
    <xdr:clientData/>
  </xdr:twoCellAnchor>
  <xdr:twoCellAnchor editAs="oneCell">
    <xdr:from>
      <xdr:col>10</xdr:col>
      <xdr:colOff>197921</xdr:colOff>
      <xdr:row>31</xdr:row>
      <xdr:rowOff>247402</xdr:rowOff>
    </xdr:from>
    <xdr:to>
      <xdr:col>16</xdr:col>
      <xdr:colOff>812634</xdr:colOff>
      <xdr:row>46</xdr:row>
      <xdr:rowOff>55904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8190D96-0984-455E-82AE-2E8026FB7FC1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23018" y="8189025"/>
          <a:ext cx="6997700" cy="3890645"/>
        </a:xfrm>
        <a:prstGeom prst="rect">
          <a:avLst/>
        </a:prstGeom>
      </xdr:spPr>
    </xdr:pic>
    <xdr:clientData/>
  </xdr:twoCellAnchor>
  <xdr:twoCellAnchor editAs="oneCell">
    <xdr:from>
      <xdr:col>19</xdr:col>
      <xdr:colOff>148442</xdr:colOff>
      <xdr:row>32</xdr:row>
      <xdr:rowOff>37111</xdr:rowOff>
    </xdr:from>
    <xdr:to>
      <xdr:col>25</xdr:col>
      <xdr:colOff>763155</xdr:colOff>
      <xdr:row>46</xdr:row>
      <xdr:rowOff>86006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C8EE648-B0F8-4461-B570-C7F732098F55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64643" y="8250877"/>
          <a:ext cx="6997700" cy="3858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E6AC4-8598-4780-BF53-90DEFEF6A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8DD55E3C-751C-4A9E-85B3-ED1C826F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5" name="Imagem 4">
          <a:extLst>
            <a:ext uri="{FF2B5EF4-FFF2-40B4-BE49-F238E27FC236}">
              <a16:creationId xmlns:a16="http://schemas.microsoft.com/office/drawing/2014/main" id="{ACE17051-6B09-4C9C-AC41-61F0C9A66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136071</xdr:colOff>
      <xdr:row>32</xdr:row>
      <xdr:rowOff>204107</xdr:rowOff>
    </xdr:from>
    <xdr:to>
      <xdr:col>7</xdr:col>
      <xdr:colOff>833664</xdr:colOff>
      <xdr:row>47</xdr:row>
      <xdr:rowOff>195489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810495E-F4A2-4A7C-99C8-91EB68BD698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8626928"/>
          <a:ext cx="6997700" cy="4073525"/>
        </a:xfrm>
        <a:prstGeom prst="rect">
          <a:avLst/>
        </a:prstGeom>
      </xdr:spPr>
    </xdr:pic>
    <xdr:clientData/>
  </xdr:twoCellAnchor>
  <xdr:twoCellAnchor editAs="oneCell">
    <xdr:from>
      <xdr:col>10</xdr:col>
      <xdr:colOff>176893</xdr:colOff>
      <xdr:row>33</xdr:row>
      <xdr:rowOff>136070</xdr:rowOff>
    </xdr:from>
    <xdr:to>
      <xdr:col>16</xdr:col>
      <xdr:colOff>748392</xdr:colOff>
      <xdr:row>47</xdr:row>
      <xdr:rowOff>163285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ABC3C60-AA52-40F1-AC98-3511FD15F31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6429" y="8831034"/>
          <a:ext cx="6939642" cy="3837215"/>
        </a:xfrm>
        <a:prstGeom prst="rect">
          <a:avLst/>
        </a:prstGeom>
      </xdr:spPr>
    </xdr:pic>
    <xdr:clientData/>
  </xdr:twoCellAnchor>
  <xdr:twoCellAnchor editAs="oneCell">
    <xdr:from>
      <xdr:col>19</xdr:col>
      <xdr:colOff>149678</xdr:colOff>
      <xdr:row>33</xdr:row>
      <xdr:rowOff>149679</xdr:rowOff>
    </xdr:from>
    <xdr:to>
      <xdr:col>25</xdr:col>
      <xdr:colOff>779236</xdr:colOff>
      <xdr:row>47</xdr:row>
      <xdr:rowOff>148409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B062647A-6794-4A0E-86C7-D354BC9A3F82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96607" y="8844643"/>
          <a:ext cx="6997700" cy="380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19C4F-342A-4C49-B1AA-A099514EB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DB2E6E5-079B-45F4-83F9-D27E1F799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BFDE1BFD-4849-48B4-B6EA-4E6E92A80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215348</xdr:colOff>
      <xdr:row>32</xdr:row>
      <xdr:rowOff>132522</xdr:rowOff>
    </xdr:from>
    <xdr:to>
      <xdr:col>7</xdr:col>
      <xdr:colOff>818874</xdr:colOff>
      <xdr:row>46</xdr:row>
      <xdr:rowOff>236358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6AA0F36B-14D9-44B5-A2C2-BE5819D0093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652" y="8324022"/>
          <a:ext cx="6997700" cy="3814445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158750</xdr:colOff>
      <xdr:row>32</xdr:row>
      <xdr:rowOff>195385</xdr:rowOff>
    </xdr:from>
    <xdr:to>
      <xdr:col>16</xdr:col>
      <xdr:colOff>782027</xdr:colOff>
      <xdr:row>46</xdr:row>
      <xdr:rowOff>250582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C6F81DA8-8F4F-47A0-9F78-4C75B53909A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84712" y="8487020"/>
          <a:ext cx="6997700" cy="3816350"/>
        </a:xfrm>
        <a:prstGeom prst="rect">
          <a:avLst/>
        </a:prstGeom>
      </xdr:spPr>
    </xdr:pic>
    <xdr:clientData/>
  </xdr:twoCellAnchor>
  <xdr:twoCellAnchor editAs="oneCell">
    <xdr:from>
      <xdr:col>19</xdr:col>
      <xdr:colOff>183174</xdr:colOff>
      <xdr:row>32</xdr:row>
      <xdr:rowOff>195384</xdr:rowOff>
    </xdr:from>
    <xdr:to>
      <xdr:col>25</xdr:col>
      <xdr:colOff>806451</xdr:colOff>
      <xdr:row>46</xdr:row>
      <xdr:rowOff>242961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EC3EC634-E657-4849-922A-8C5F29013DE7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83270" y="8487019"/>
          <a:ext cx="6997700" cy="38087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D54311-47AD-4D75-98A6-96534AF85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B5669864-2539-4BC9-878A-D4C7D8409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66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95EBDB5D-0FB5-4754-B032-534D982DE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76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654844</xdr:colOff>
      <xdr:row>31</xdr:row>
      <xdr:rowOff>261936</xdr:rowOff>
    </xdr:from>
    <xdr:to>
      <xdr:col>7</xdr:col>
      <xdr:colOff>369093</xdr:colOff>
      <xdr:row>47</xdr:row>
      <xdr:rowOff>226217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656729C-198C-42DF-99D3-C0554127121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219" y="8108155"/>
          <a:ext cx="6095999" cy="41552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E7DA86-8FE4-452A-A1C3-8D2700B3D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9EA844F-70E3-4390-9CCC-E31ED9305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66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58E6E86B-86E8-4ADA-9F51-987308101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76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219808</xdr:colOff>
      <xdr:row>32</xdr:row>
      <xdr:rowOff>170960</xdr:rowOff>
    </xdr:from>
    <xdr:to>
      <xdr:col>7</xdr:col>
      <xdr:colOff>843085</xdr:colOff>
      <xdr:row>47</xdr:row>
      <xdr:rowOff>8938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CC9EC7A-D04A-458F-99A8-A4BFF24262D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520" y="8462595"/>
          <a:ext cx="6997700" cy="3867785"/>
        </a:xfrm>
        <a:prstGeom prst="rect">
          <a:avLst/>
        </a:prstGeom>
      </xdr:spPr>
    </xdr:pic>
    <xdr:clientData/>
  </xdr:twoCellAnchor>
  <xdr:twoCellAnchor editAs="oneCell">
    <xdr:from>
      <xdr:col>10</xdr:col>
      <xdr:colOff>183173</xdr:colOff>
      <xdr:row>32</xdr:row>
      <xdr:rowOff>183173</xdr:rowOff>
    </xdr:from>
    <xdr:to>
      <xdr:col>16</xdr:col>
      <xdr:colOff>806450</xdr:colOff>
      <xdr:row>47</xdr:row>
      <xdr:rowOff>31946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CE042A8-0831-4C8D-8EDF-49F05E71BC4B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09135" y="8474808"/>
          <a:ext cx="6997700" cy="3878580"/>
        </a:xfrm>
        <a:prstGeom prst="rect">
          <a:avLst/>
        </a:prstGeom>
      </xdr:spPr>
    </xdr:pic>
    <xdr:clientData/>
  </xdr:twoCellAnchor>
  <xdr:twoCellAnchor editAs="oneCell">
    <xdr:from>
      <xdr:col>19</xdr:col>
      <xdr:colOff>146539</xdr:colOff>
      <xdr:row>32</xdr:row>
      <xdr:rowOff>195383</xdr:rowOff>
    </xdr:from>
    <xdr:to>
      <xdr:col>25</xdr:col>
      <xdr:colOff>769816</xdr:colOff>
      <xdr:row>47</xdr:row>
      <xdr:rowOff>53046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E3937AFB-FB01-4AA1-9263-36013906E30E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635" y="8487018"/>
          <a:ext cx="6997700" cy="38874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C27966-B027-4C66-8254-BD619CAD5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9FE39C8-7512-4B23-B0F1-F701C8E70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66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CC29C9E-1796-42E9-9CA3-FC1B1A562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76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268654</xdr:colOff>
      <xdr:row>33</xdr:row>
      <xdr:rowOff>109905</xdr:rowOff>
    </xdr:from>
    <xdr:to>
      <xdr:col>7</xdr:col>
      <xdr:colOff>891931</xdr:colOff>
      <xdr:row>46</xdr:row>
      <xdr:rowOff>266115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33704C5-5A0D-4305-B1BA-6ED2382AC84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366" y="8670193"/>
          <a:ext cx="6997700" cy="3648710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158750</xdr:colOff>
      <xdr:row>32</xdr:row>
      <xdr:rowOff>232018</xdr:rowOff>
    </xdr:from>
    <xdr:to>
      <xdr:col>16</xdr:col>
      <xdr:colOff>782027</xdr:colOff>
      <xdr:row>47</xdr:row>
      <xdr:rowOff>2051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B26B763-455E-4E07-B697-9E1FECC3EDE1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84712" y="8523653"/>
          <a:ext cx="6997700" cy="3799840"/>
        </a:xfrm>
        <a:prstGeom prst="rect">
          <a:avLst/>
        </a:prstGeom>
      </xdr:spPr>
    </xdr:pic>
    <xdr:clientData/>
  </xdr:twoCellAnchor>
  <xdr:twoCellAnchor editAs="oneCell">
    <xdr:from>
      <xdr:col>19</xdr:col>
      <xdr:colOff>158750</xdr:colOff>
      <xdr:row>33</xdr:row>
      <xdr:rowOff>122116</xdr:rowOff>
    </xdr:from>
    <xdr:to>
      <xdr:col>25</xdr:col>
      <xdr:colOff>782027</xdr:colOff>
      <xdr:row>47</xdr:row>
      <xdr:rowOff>127782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7DB8944-25E8-48C9-A324-084243EB2D76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58846" y="8682404"/>
          <a:ext cx="6997700" cy="376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carrefour.com.br/" TargetMode="External"/><Relationship Id="rId1" Type="http://schemas.openxmlformats.org/officeDocument/2006/relationships/hyperlink" Target="https://www.centralar.com.br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luempresas.com.br/" TargetMode="External"/><Relationship Id="rId2" Type="http://schemas.openxmlformats.org/officeDocument/2006/relationships/hyperlink" Target="https://www.upperseg.com.br/" TargetMode="External"/><Relationship Id="rId1" Type="http://schemas.openxmlformats.org/officeDocument/2006/relationships/hyperlink" Target="https://www.multiseg.com.br/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multiseg.com.br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upperseg.com.br/" TargetMode="External"/><Relationship Id="rId1" Type="http://schemas.openxmlformats.org/officeDocument/2006/relationships/hyperlink" Target="https://www.upperseg.com.br/" TargetMode="Externa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perseg.com.br/" TargetMode="External"/><Relationship Id="rId2" Type="http://schemas.openxmlformats.org/officeDocument/2006/relationships/hyperlink" Target="https://www.upperseg.com.br/" TargetMode="External"/><Relationship Id="rId1" Type="http://schemas.openxmlformats.org/officeDocument/2006/relationships/hyperlink" Target="https://www.upperseg.com.br/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3CE-236A-4220-9258-ECC310B53B17}">
  <dimension ref="A1:C35"/>
  <sheetViews>
    <sheetView topLeftCell="A10" workbookViewId="0">
      <selection activeCell="B26" sqref="B26"/>
    </sheetView>
  </sheetViews>
  <sheetFormatPr defaultRowHeight="15"/>
  <cols>
    <col min="1" max="1" width="49" style="2" customWidth="1"/>
  </cols>
  <sheetData>
    <row r="1" spans="1:3" ht="30">
      <c r="A1" s="1" t="s">
        <v>0</v>
      </c>
      <c r="B1">
        <v>224.27</v>
      </c>
      <c r="C1" t="s">
        <v>35</v>
      </c>
    </row>
    <row r="2" spans="1:3" ht="30">
      <c r="A2" s="2" t="s">
        <v>4</v>
      </c>
      <c r="B2">
        <v>44.9</v>
      </c>
      <c r="C2" t="s">
        <v>35</v>
      </c>
    </row>
    <row r="3" spans="1:3" ht="30">
      <c r="A3" s="8" t="s">
        <v>5</v>
      </c>
      <c r="B3">
        <v>1615.81</v>
      </c>
      <c r="C3" t="s">
        <v>35</v>
      </c>
    </row>
    <row r="4" spans="1:3" ht="30">
      <c r="A4" s="2" t="s">
        <v>6</v>
      </c>
      <c r="B4">
        <v>2038.46</v>
      </c>
      <c r="C4" t="s">
        <v>35</v>
      </c>
    </row>
    <row r="5" spans="1:3" ht="15.75" thickBot="1">
      <c r="A5" s="2" t="s">
        <v>8</v>
      </c>
      <c r="B5">
        <v>54</v>
      </c>
      <c r="C5" t="s">
        <v>35</v>
      </c>
    </row>
    <row r="6" spans="1:3" ht="15.75" thickBot="1">
      <c r="A6" s="7" t="s">
        <v>9</v>
      </c>
      <c r="B6">
        <v>44.9</v>
      </c>
      <c r="C6" t="s">
        <v>35</v>
      </c>
    </row>
    <row r="7" spans="1:3" ht="30">
      <c r="A7" s="8" t="s">
        <v>10</v>
      </c>
      <c r="B7">
        <v>212.7</v>
      </c>
      <c r="C7" t="s">
        <v>35</v>
      </c>
    </row>
    <row r="8" spans="1:3" ht="30">
      <c r="A8" s="2" t="s">
        <v>11</v>
      </c>
      <c r="B8">
        <v>117.78</v>
      </c>
      <c r="C8" t="s">
        <v>35</v>
      </c>
    </row>
    <row r="9" spans="1:3" ht="30">
      <c r="A9" s="2" t="s">
        <v>12</v>
      </c>
      <c r="B9">
        <v>135.97</v>
      </c>
      <c r="C9" t="s">
        <v>35</v>
      </c>
    </row>
    <row r="10" spans="1:3" ht="45.75" thickBot="1">
      <c r="A10" s="2" t="s">
        <v>13</v>
      </c>
      <c r="B10">
        <v>124.42</v>
      </c>
      <c r="C10" t="s">
        <v>35</v>
      </c>
    </row>
    <row r="11" spans="1:3" ht="30.75" thickBot="1">
      <c r="A11" s="7" t="s">
        <v>15</v>
      </c>
      <c r="B11">
        <v>4.66</v>
      </c>
      <c r="C11" t="s">
        <v>35</v>
      </c>
    </row>
    <row r="12" spans="1:3">
      <c r="A12" s="2" t="s">
        <v>16</v>
      </c>
      <c r="B12">
        <v>64.13</v>
      </c>
      <c r="C12" t="s">
        <v>35</v>
      </c>
    </row>
    <row r="13" spans="1:3">
      <c r="A13" s="6" t="s">
        <v>17</v>
      </c>
      <c r="B13">
        <v>43.38</v>
      </c>
      <c r="C13" t="s">
        <v>35</v>
      </c>
    </row>
    <row r="14" spans="1:3" ht="30">
      <c r="A14" s="2" t="s">
        <v>18</v>
      </c>
      <c r="B14">
        <v>26.18</v>
      </c>
      <c r="C14" t="s">
        <v>35</v>
      </c>
    </row>
    <row r="15" spans="1:3">
      <c r="A15" s="2" t="s">
        <v>19</v>
      </c>
      <c r="B15">
        <v>7.65</v>
      </c>
      <c r="C15" t="s">
        <v>35</v>
      </c>
    </row>
    <row r="16" spans="1:3">
      <c r="A16" s="2" t="s">
        <v>25</v>
      </c>
      <c r="B16">
        <v>88.59</v>
      </c>
      <c r="C16" t="s">
        <v>35</v>
      </c>
    </row>
    <row r="17" spans="1:3" ht="15.75" thickBot="1">
      <c r="A17" s="2" t="s">
        <v>27</v>
      </c>
      <c r="B17">
        <v>40.07</v>
      </c>
      <c r="C17" t="s">
        <v>35</v>
      </c>
    </row>
    <row r="18" spans="1:3" ht="30.75" thickBot="1">
      <c r="A18" s="7" t="s">
        <v>28</v>
      </c>
      <c r="B18">
        <v>871.56</v>
      </c>
      <c r="C18" t="s">
        <v>35</v>
      </c>
    </row>
    <row r="19" spans="1:3">
      <c r="A19" s="2" t="s">
        <v>30</v>
      </c>
      <c r="B19" s="5">
        <v>457.66</v>
      </c>
      <c r="C19" t="s">
        <v>35</v>
      </c>
    </row>
    <row r="20" spans="1:3">
      <c r="A20" s="2" t="s">
        <v>31</v>
      </c>
      <c r="B20">
        <v>166.98</v>
      </c>
      <c r="C20" t="s">
        <v>35</v>
      </c>
    </row>
    <row r="21" spans="1:3">
      <c r="A21" s="2" t="s">
        <v>32</v>
      </c>
      <c r="B21">
        <v>6.9</v>
      </c>
      <c r="C21" t="s">
        <v>35</v>
      </c>
    </row>
    <row r="22" spans="1:3">
      <c r="A22" s="2" t="s">
        <v>33</v>
      </c>
      <c r="B22">
        <v>236.56</v>
      </c>
      <c r="C22" t="s">
        <v>35</v>
      </c>
    </row>
    <row r="23" spans="1:3" ht="30">
      <c r="A23" s="2" t="s">
        <v>34</v>
      </c>
      <c r="B23">
        <v>79.97</v>
      </c>
      <c r="C23" t="s">
        <v>35</v>
      </c>
    </row>
    <row r="24" spans="1:3">
      <c r="A24" s="2" t="s">
        <v>1</v>
      </c>
      <c r="B24">
        <v>2568.9</v>
      </c>
    </row>
    <row r="25" spans="1:3">
      <c r="A25" s="2" t="s">
        <v>2</v>
      </c>
      <c r="B25">
        <v>3488</v>
      </c>
    </row>
    <row r="26" spans="1:3" ht="30">
      <c r="A26" s="2" t="s">
        <v>3</v>
      </c>
      <c r="B26">
        <v>3661.88</v>
      </c>
    </row>
    <row r="27" spans="1:3">
      <c r="A27" s="2" t="s">
        <v>7</v>
      </c>
      <c r="B27">
        <v>16780</v>
      </c>
    </row>
    <row r="28" spans="1:3" ht="45">
      <c r="A28" s="2" t="s">
        <v>14</v>
      </c>
      <c r="B28">
        <v>2788.33</v>
      </c>
    </row>
    <row r="29" spans="1:3" ht="30">
      <c r="A29" s="2" t="s">
        <v>20</v>
      </c>
      <c r="B29">
        <v>308.44</v>
      </c>
    </row>
    <row r="30" spans="1:3">
      <c r="A30" s="2" t="s">
        <v>21</v>
      </c>
      <c r="B30">
        <v>1737.01</v>
      </c>
    </row>
    <row r="31" spans="1:3" ht="30">
      <c r="A31" s="2" t="s">
        <v>22</v>
      </c>
      <c r="B31">
        <v>2844.37</v>
      </c>
    </row>
    <row r="32" spans="1:3" ht="30">
      <c r="A32" s="2" t="s">
        <v>23</v>
      </c>
      <c r="B32" s="4">
        <v>4436.93</v>
      </c>
    </row>
    <row r="33" spans="1:2" ht="30">
      <c r="A33" s="2" t="s">
        <v>24</v>
      </c>
      <c r="B33" s="3">
        <v>6397</v>
      </c>
    </row>
    <row r="34" spans="1:2" ht="30">
      <c r="A34" s="2" t="s">
        <v>26</v>
      </c>
      <c r="B34">
        <v>213.04</v>
      </c>
    </row>
    <row r="35" spans="1:2">
      <c r="A35" s="2" t="s">
        <v>29</v>
      </c>
      <c r="B35">
        <v>3794.4</v>
      </c>
    </row>
  </sheetData>
  <sortState ref="A2:C35">
    <sortCondition ref="C2:C3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BE3B-518C-4450-B261-5AEFA9B917FF}">
  <dimension ref="B2:AC50"/>
  <sheetViews>
    <sheetView showGridLines="0" view="pageBreakPreview" topLeftCell="L16" zoomScale="77" zoomScaleNormal="100" zoomScaleSheetLayoutView="77" workbookViewId="0">
      <selection activeCell="X23" sqref="X23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 t="s">
        <v>68</v>
      </c>
      <c r="N3" s="28"/>
      <c r="O3" s="28"/>
      <c r="P3" s="28"/>
      <c r="Q3" s="29"/>
      <c r="T3" s="12"/>
      <c r="U3" s="13"/>
      <c r="V3" s="27" t="s">
        <v>68</v>
      </c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>
      <c r="B10" s="30" t="s">
        <v>43</v>
      </c>
      <c r="C10" s="31"/>
      <c r="D10" s="54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Minizza Félix Barreto De Oliveira Mendonça</v>
      </c>
      <c r="N10" s="31"/>
      <c r="O10" s="31"/>
      <c r="P10" s="31"/>
      <c r="Q10" s="32"/>
      <c r="T10" s="30" t="s">
        <v>43</v>
      </c>
      <c r="U10" s="31"/>
      <c r="V10" s="31" t="str">
        <f>M10</f>
        <v>Minizza Félix Barreto De Oliveira Mendonça</v>
      </c>
      <c r="W10" s="31"/>
      <c r="X10" s="31"/>
      <c r="Y10" s="31"/>
      <c r="Z10" s="32"/>
    </row>
    <row r="11" spans="2:26" ht="8.25" customHeight="1">
      <c r="D11" s="31"/>
    </row>
    <row r="12" spans="2:26" ht="21" customHeight="1">
      <c r="B12" s="10" t="s">
        <v>67</v>
      </c>
      <c r="C12" s="16" t="s">
        <v>81</v>
      </c>
      <c r="D12" s="16"/>
      <c r="E12" s="11"/>
      <c r="F12" s="10" t="s">
        <v>46</v>
      </c>
      <c r="G12" s="33" t="s">
        <v>47</v>
      </c>
      <c r="H12" s="11"/>
      <c r="K12" s="10" t="s">
        <v>67</v>
      </c>
      <c r="L12" s="58" t="s">
        <v>78</v>
      </c>
      <c r="M12" s="16"/>
      <c r="N12" s="11"/>
      <c r="O12" s="10" t="s">
        <v>46</v>
      </c>
      <c r="P12" s="33" t="s">
        <v>86</v>
      </c>
      <c r="Q12" s="11"/>
      <c r="T12" s="10" t="s">
        <v>67</v>
      </c>
      <c r="U12" s="58" t="s">
        <v>91</v>
      </c>
      <c r="V12" s="16"/>
      <c r="W12" s="11"/>
      <c r="X12" s="10" t="s">
        <v>46</v>
      </c>
      <c r="Y12" s="33" t="s">
        <v>92</v>
      </c>
      <c r="Z12" s="11"/>
    </row>
    <row r="13" spans="2:26" ht="21" customHeight="1">
      <c r="B13" s="14"/>
      <c r="C13" s="17"/>
      <c r="D13" s="17"/>
      <c r="E13" s="15"/>
      <c r="F13" s="14" t="s">
        <v>48</v>
      </c>
      <c r="G13" s="17" t="s">
        <v>49</v>
      </c>
      <c r="H13" s="15"/>
      <c r="K13" s="14"/>
      <c r="L13" s="17"/>
      <c r="M13" s="17"/>
      <c r="N13" s="15"/>
      <c r="O13" s="14" t="s">
        <v>48</v>
      </c>
      <c r="P13" s="17" t="s">
        <v>87</v>
      </c>
      <c r="Q13" s="15"/>
      <c r="T13" s="14"/>
      <c r="U13" s="17"/>
      <c r="V13" s="17"/>
      <c r="W13" s="15"/>
      <c r="X13" s="14" t="s">
        <v>48</v>
      </c>
      <c r="Y13" s="57" t="s">
        <v>93</v>
      </c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 t="s">
        <v>50</v>
      </c>
      <c r="L14" s="16"/>
      <c r="M14" s="16"/>
      <c r="N14" s="16"/>
      <c r="O14" s="34" t="s">
        <v>52</v>
      </c>
      <c r="P14" s="10"/>
      <c r="Q14" s="11"/>
      <c r="T14" s="10" t="s">
        <v>50</v>
      </c>
      <c r="U14" s="16"/>
      <c r="V14" s="16"/>
      <c r="W14" s="16"/>
      <c r="X14" s="34" t="s">
        <v>52</v>
      </c>
      <c r="Y14" s="10"/>
      <c r="Z14" s="11"/>
    </row>
    <row r="15" spans="2:26" ht="21" customHeight="1">
      <c r="B15" s="14" t="s">
        <v>82</v>
      </c>
      <c r="C15" s="17"/>
      <c r="D15" s="17"/>
      <c r="E15" s="17"/>
      <c r="F15" s="35" t="s">
        <v>83</v>
      </c>
      <c r="G15" s="14"/>
      <c r="H15" s="15"/>
      <c r="K15" s="14" t="s">
        <v>88</v>
      </c>
      <c r="L15" s="17"/>
      <c r="M15" s="17"/>
      <c r="N15" s="17"/>
      <c r="O15" s="35" t="s">
        <v>89</v>
      </c>
      <c r="P15" s="14"/>
      <c r="Q15" s="15"/>
      <c r="T15" s="59" t="s">
        <v>94</v>
      </c>
      <c r="U15" s="17"/>
      <c r="V15" s="17"/>
      <c r="W15" s="17"/>
      <c r="X15" s="35" t="s">
        <v>95</v>
      </c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 t="s">
        <v>53</v>
      </c>
      <c r="L17" s="16"/>
      <c r="M17" s="16"/>
      <c r="N17" s="16"/>
      <c r="O17" s="10" t="s">
        <v>71</v>
      </c>
      <c r="P17" s="16"/>
      <c r="Q17" s="11"/>
      <c r="T17" s="10" t="s">
        <v>53</v>
      </c>
      <c r="U17" s="16"/>
      <c r="V17" s="16"/>
      <c r="W17" s="16"/>
      <c r="X17" s="10" t="s">
        <v>71</v>
      </c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72</v>
      </c>
      <c r="G18" s="39"/>
      <c r="H18" s="40"/>
      <c r="K18" s="41" t="s">
        <v>54</v>
      </c>
      <c r="L18" s="39"/>
      <c r="M18" s="39"/>
      <c r="N18" s="39"/>
      <c r="O18" s="38" t="str">
        <f>F18</f>
        <v>PEÇA</v>
      </c>
      <c r="P18" s="39"/>
      <c r="Q18" s="40"/>
      <c r="T18" s="41" t="s">
        <v>54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 t="s">
        <v>55</v>
      </c>
      <c r="L20" s="43" t="s">
        <v>57</v>
      </c>
      <c r="M20" s="44"/>
      <c r="N20" s="42" t="s">
        <v>63</v>
      </c>
      <c r="O20" s="42" t="s">
        <v>64</v>
      </c>
      <c r="P20" s="42" t="s">
        <v>65</v>
      </c>
      <c r="Q20" s="42" t="s">
        <v>66</v>
      </c>
      <c r="T20" s="42" t="s">
        <v>55</v>
      </c>
      <c r="U20" s="43" t="s">
        <v>57</v>
      </c>
      <c r="V20" s="44"/>
      <c r="W20" s="42" t="s">
        <v>63</v>
      </c>
      <c r="X20" s="42" t="s">
        <v>64</v>
      </c>
      <c r="Y20" s="42" t="s">
        <v>65</v>
      </c>
      <c r="Z20" s="42" t="s">
        <v>66</v>
      </c>
    </row>
    <row r="21" spans="2:29" ht="31.5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55" t="s">
        <v>85</v>
      </c>
      <c r="H21" s="55" t="s">
        <v>84</v>
      </c>
      <c r="K21" s="45" t="s">
        <v>56</v>
      </c>
      <c r="L21" s="14" t="s">
        <v>58</v>
      </c>
      <c r="M21" s="15"/>
      <c r="N21" s="45" t="s">
        <v>59</v>
      </c>
      <c r="O21" s="45" t="s">
        <v>60</v>
      </c>
      <c r="P21" s="45" t="s">
        <v>61</v>
      </c>
      <c r="Q21" s="45" t="s">
        <v>62</v>
      </c>
      <c r="T21" s="45" t="s">
        <v>56</v>
      </c>
      <c r="U21" s="14" t="s">
        <v>58</v>
      </c>
      <c r="V21" s="15"/>
      <c r="W21" s="45" t="s">
        <v>59</v>
      </c>
      <c r="X21" s="45" t="s">
        <v>60</v>
      </c>
      <c r="Y21" s="45" t="s">
        <v>61</v>
      </c>
      <c r="Z21" s="45" t="s">
        <v>62</v>
      </c>
    </row>
    <row r="22" spans="2:29" ht="40.5" customHeight="1">
      <c r="B22" s="48">
        <v>1</v>
      </c>
      <c r="C22" s="65" t="s">
        <v>90</v>
      </c>
      <c r="D22" s="66"/>
      <c r="E22" s="47" t="s">
        <v>74</v>
      </c>
      <c r="F22" s="49">
        <v>5</v>
      </c>
      <c r="G22" s="56">
        <v>45.1</v>
      </c>
      <c r="H22" s="50">
        <f>F22*G22</f>
        <v>225.5</v>
      </c>
      <c r="K22" s="48">
        <v>1</v>
      </c>
      <c r="L22" s="65" t="s">
        <v>90</v>
      </c>
      <c r="M22" s="66"/>
      <c r="N22" s="47" t="s">
        <v>74</v>
      </c>
      <c r="O22" s="49">
        <v>5</v>
      </c>
      <c r="P22" s="50">
        <v>49.9</v>
      </c>
      <c r="Q22" s="50">
        <f>O22*P22</f>
        <v>249.5</v>
      </c>
      <c r="T22" s="48">
        <v>1</v>
      </c>
      <c r="U22" s="65" t="s">
        <v>90</v>
      </c>
      <c r="V22" s="66"/>
      <c r="W22" s="47" t="s">
        <v>74</v>
      </c>
      <c r="X22" s="49">
        <v>5</v>
      </c>
      <c r="Y22" s="50">
        <v>47.69</v>
      </c>
      <c r="Z22" s="50">
        <f>X22*Y22</f>
        <v>238.45</v>
      </c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6">
        <v>53.26</v>
      </c>
      <c r="H23" s="50">
        <f>F23*G23</f>
        <v>53.26</v>
      </c>
      <c r="K23" s="48">
        <v>2</v>
      </c>
      <c r="L23" s="63" t="s">
        <v>73</v>
      </c>
      <c r="M23" s="64"/>
      <c r="N23" s="47" t="s">
        <v>75</v>
      </c>
      <c r="O23" s="49">
        <v>1</v>
      </c>
      <c r="P23" s="50">
        <v>74.53</v>
      </c>
      <c r="Q23" s="50">
        <f>O23*P23</f>
        <v>74.53</v>
      </c>
      <c r="T23" s="48">
        <v>2</v>
      </c>
      <c r="U23" s="63" t="s">
        <v>73</v>
      </c>
      <c r="V23" s="64"/>
      <c r="W23" s="47" t="s">
        <v>75</v>
      </c>
      <c r="X23" s="49">
        <v>1</v>
      </c>
      <c r="Y23" s="50">
        <v>35.6</v>
      </c>
      <c r="Z23" s="50">
        <f>X23*Y23</f>
        <v>35.6</v>
      </c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31"/>
      <c r="H28" s="51">
        <f>SUM(H22:H27)</f>
        <v>278.76</v>
      </c>
      <c r="K28" s="30" t="s">
        <v>62</v>
      </c>
      <c r="L28" s="31"/>
      <c r="M28" s="31"/>
      <c r="N28" s="31"/>
      <c r="O28" s="31"/>
      <c r="P28" s="31"/>
      <c r="Q28" s="51">
        <f>SUM(Q22:Q27)</f>
        <v>324.02999999999997</v>
      </c>
      <c r="T28" s="30" t="s">
        <v>62</v>
      </c>
      <c r="U28" s="31"/>
      <c r="V28" s="31"/>
      <c r="W28" s="31"/>
      <c r="X28" s="31"/>
      <c r="Y28" s="31"/>
      <c r="Z28" s="51">
        <f>SUM(Z22:Z27)</f>
        <v>274.05</v>
      </c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69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69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55.75</v>
      </c>
      <c r="K30" s="46" t="s">
        <v>70</v>
      </c>
      <c r="L30" s="17"/>
      <c r="M30" s="17"/>
      <c r="N30" s="17"/>
      <c r="O30" s="17"/>
      <c r="P30" s="17"/>
      <c r="Q30" s="52">
        <f>TRUNC(Q28/O22,2)</f>
        <v>64.8</v>
      </c>
      <c r="T30" s="46" t="s">
        <v>70</v>
      </c>
      <c r="U30" s="17"/>
      <c r="V30" s="17"/>
      <c r="W30" s="17"/>
      <c r="X30" s="17"/>
      <c r="Y30" s="17"/>
      <c r="Z30" s="52">
        <f>TRUNC(Z28/X22,2)</f>
        <v>54.81</v>
      </c>
      <c r="AC30" s="35">
        <f>SMALL(B30:Z30,1)</f>
        <v>54.81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mergeCells count="15">
    <mergeCell ref="U22:V22"/>
    <mergeCell ref="U23:V23"/>
    <mergeCell ref="U24:V24"/>
    <mergeCell ref="U25:V25"/>
    <mergeCell ref="U26:V26"/>
    <mergeCell ref="C26:D26"/>
    <mergeCell ref="L22:M22"/>
    <mergeCell ref="L23:M23"/>
    <mergeCell ref="L24:M24"/>
    <mergeCell ref="L25:M25"/>
    <mergeCell ref="L26:M26"/>
    <mergeCell ref="C22:D22"/>
    <mergeCell ref="C23:D23"/>
    <mergeCell ref="C24:D24"/>
    <mergeCell ref="C25:D25"/>
  </mergeCells>
  <conditionalFormatting sqref="A29:XFD29">
    <cfRule type="cellIs" dxfId="11" priority="1" operator="equal">
      <formula>"menor valor"</formula>
    </cfRule>
  </conditionalFormatting>
  <conditionalFormatting sqref="B30:Z30">
    <cfRule type="cellIs" dxfId="10" priority="2" operator="equal">
      <formula>$AC$30</formula>
    </cfRule>
  </conditionalFormatting>
  <pageMargins left="0.511811024" right="0.511811024" top="0.78740157499999996" bottom="0.78740157499999996" header="0.31496062000000002" footer="0.31496062000000002"/>
  <pageSetup paperSize="9" scale="7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585D-FA32-4BC6-92A9-F7F033964C3E}">
  <dimension ref="B2:AC50"/>
  <sheetViews>
    <sheetView showGridLines="0" view="pageBreakPreview" topLeftCell="L10" zoomScale="78" zoomScaleNormal="100" zoomScaleSheetLayoutView="78" workbookViewId="0">
      <selection activeCell="U54" sqref="U54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5" width="14.140625" style="9" customWidth="1"/>
    <col min="6" max="6" width="13.140625" style="9" customWidth="1"/>
    <col min="7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 t="s">
        <v>68</v>
      </c>
      <c r="N3" s="28"/>
      <c r="O3" s="28"/>
      <c r="P3" s="28"/>
      <c r="Q3" s="29"/>
      <c r="T3" s="12"/>
      <c r="U3" s="13"/>
      <c r="V3" s="27" t="s">
        <v>68</v>
      </c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>
      <c r="B10" s="30" t="s">
        <v>43</v>
      </c>
      <c r="C10" s="31"/>
      <c r="D10" s="31" t="s">
        <v>96</v>
      </c>
      <c r="E10" s="31"/>
      <c r="F10" s="31"/>
      <c r="G10" s="31"/>
      <c r="H10" s="32"/>
      <c r="K10" s="30" t="s">
        <v>43</v>
      </c>
      <c r="L10" s="31"/>
      <c r="M10" s="31" t="str">
        <f>D10</f>
        <v>Bárbara Wiara Teles dos Reis</v>
      </c>
      <c r="N10" s="31"/>
      <c r="O10" s="31"/>
      <c r="P10" s="31"/>
      <c r="Q10" s="32"/>
      <c r="T10" s="30" t="s">
        <v>43</v>
      </c>
      <c r="U10" s="31"/>
      <c r="V10" s="31" t="str">
        <f>M10</f>
        <v>Bárbara Wiara Teles dos Reis</v>
      </c>
      <c r="W10" s="31"/>
      <c r="X10" s="31"/>
      <c r="Y10" s="31"/>
      <c r="Z10" s="32"/>
    </row>
    <row r="11" spans="2:26" ht="8.25" customHeight="1"/>
    <row r="12" spans="2:26" ht="49.5" customHeight="1">
      <c r="B12" s="10" t="s">
        <v>67</v>
      </c>
      <c r="C12" s="67" t="s">
        <v>97</v>
      </c>
      <c r="D12" s="67"/>
      <c r="E12" s="68"/>
      <c r="F12" s="10" t="s">
        <v>46</v>
      </c>
      <c r="G12" s="33" t="s">
        <v>98</v>
      </c>
      <c r="H12" s="11"/>
      <c r="K12" s="10" t="s">
        <v>67</v>
      </c>
      <c r="L12" s="71" t="s">
        <v>102</v>
      </c>
      <c r="M12" s="71"/>
      <c r="N12" s="72"/>
      <c r="O12" s="10" t="s">
        <v>46</v>
      </c>
      <c r="P12" s="33" t="s">
        <v>103</v>
      </c>
      <c r="Q12" s="11"/>
      <c r="T12" s="10" t="s">
        <v>67</v>
      </c>
      <c r="U12" s="71" t="s">
        <v>107</v>
      </c>
      <c r="V12" s="71"/>
      <c r="W12" s="72"/>
      <c r="X12" s="10" t="s">
        <v>46</v>
      </c>
      <c r="Y12" s="33" t="s">
        <v>47</v>
      </c>
      <c r="Z12" s="11"/>
    </row>
    <row r="13" spans="2:26" ht="15.75">
      <c r="B13" s="14"/>
      <c r="C13" s="69"/>
      <c r="D13" s="69"/>
      <c r="E13" s="70"/>
      <c r="F13" s="14" t="s">
        <v>48</v>
      </c>
      <c r="G13" s="17" t="s">
        <v>99</v>
      </c>
      <c r="H13" s="15"/>
      <c r="K13" s="14"/>
      <c r="L13" s="73"/>
      <c r="M13" s="73"/>
      <c r="N13" s="74"/>
      <c r="O13" s="14" t="s">
        <v>48</v>
      </c>
      <c r="P13" s="17" t="s">
        <v>104</v>
      </c>
      <c r="Q13" s="15"/>
      <c r="T13" s="14"/>
      <c r="U13" s="73"/>
      <c r="V13" s="73"/>
      <c r="W13" s="74"/>
      <c r="X13" s="14" t="s">
        <v>48</v>
      </c>
      <c r="Y13" s="17" t="s">
        <v>49</v>
      </c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 t="s">
        <v>50</v>
      </c>
      <c r="L14" s="16"/>
      <c r="M14" s="16"/>
      <c r="N14" s="16"/>
      <c r="O14" s="34" t="s">
        <v>52</v>
      </c>
      <c r="P14" s="10"/>
      <c r="Q14" s="11"/>
      <c r="T14" s="10" t="s">
        <v>50</v>
      </c>
      <c r="U14" s="16"/>
      <c r="V14" s="16"/>
      <c r="W14" s="16"/>
      <c r="X14" s="34" t="s">
        <v>52</v>
      </c>
      <c r="Y14" s="10"/>
      <c r="Z14" s="11"/>
    </row>
    <row r="15" spans="2:26" ht="21" customHeight="1">
      <c r="B15" s="14" t="s">
        <v>100</v>
      </c>
      <c r="C15" s="17"/>
      <c r="D15" s="17"/>
      <c r="E15" s="17"/>
      <c r="F15" s="35" t="s">
        <v>101</v>
      </c>
      <c r="G15" s="14"/>
      <c r="H15" s="15"/>
      <c r="K15" s="14" t="s">
        <v>105</v>
      </c>
      <c r="L15" s="17"/>
      <c r="M15" s="17"/>
      <c r="N15" s="17"/>
      <c r="O15" s="35" t="s">
        <v>106</v>
      </c>
      <c r="P15" s="14"/>
      <c r="Q15" s="15"/>
      <c r="T15" s="14" t="s">
        <v>51</v>
      </c>
      <c r="U15" s="17"/>
      <c r="V15" s="17"/>
      <c r="W15" s="17"/>
      <c r="X15" s="35" t="s">
        <v>108</v>
      </c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 t="s">
        <v>53</v>
      </c>
      <c r="L17" s="16"/>
      <c r="M17" s="16"/>
      <c r="N17" s="16"/>
      <c r="O17" s="10" t="s">
        <v>71</v>
      </c>
      <c r="P17" s="16"/>
      <c r="Q17" s="11"/>
      <c r="T17" s="10" t="s">
        <v>53</v>
      </c>
      <c r="U17" s="16"/>
      <c r="V17" s="16"/>
      <c r="W17" s="16"/>
      <c r="X17" s="10" t="s">
        <v>71</v>
      </c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72</v>
      </c>
      <c r="G18" s="39"/>
      <c r="H18" s="40"/>
      <c r="K18" s="41" t="s">
        <v>54</v>
      </c>
      <c r="L18" s="39"/>
      <c r="M18" s="39"/>
      <c r="N18" s="39"/>
      <c r="O18" s="38" t="str">
        <f>F18</f>
        <v>PEÇA</v>
      </c>
      <c r="P18" s="39"/>
      <c r="Q18" s="40"/>
      <c r="T18" s="41" t="s">
        <v>54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 t="s">
        <v>55</v>
      </c>
      <c r="L20" s="43" t="s">
        <v>57</v>
      </c>
      <c r="M20" s="44"/>
      <c r="N20" s="42" t="s">
        <v>63</v>
      </c>
      <c r="O20" s="42" t="s">
        <v>64</v>
      </c>
      <c r="P20" s="42" t="s">
        <v>65</v>
      </c>
      <c r="Q20" s="42" t="s">
        <v>66</v>
      </c>
      <c r="T20" s="42" t="s">
        <v>55</v>
      </c>
      <c r="U20" s="43" t="s">
        <v>57</v>
      </c>
      <c r="V20" s="44"/>
      <c r="W20" s="42" t="s">
        <v>63</v>
      </c>
      <c r="X20" s="42" t="s">
        <v>64</v>
      </c>
      <c r="Y20" s="42" t="s">
        <v>65</v>
      </c>
      <c r="Z20" s="42" t="s">
        <v>66</v>
      </c>
    </row>
    <row r="21" spans="2:29" ht="21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45" t="s">
        <v>61</v>
      </c>
      <c r="H21" s="45" t="s">
        <v>62</v>
      </c>
      <c r="K21" s="45" t="s">
        <v>56</v>
      </c>
      <c r="L21" s="14" t="s">
        <v>58</v>
      </c>
      <c r="M21" s="15"/>
      <c r="N21" s="45" t="s">
        <v>59</v>
      </c>
      <c r="O21" s="45" t="s">
        <v>60</v>
      </c>
      <c r="P21" s="45" t="s">
        <v>61</v>
      </c>
      <c r="Q21" s="45" t="s">
        <v>62</v>
      </c>
      <c r="T21" s="45" t="s">
        <v>56</v>
      </c>
      <c r="U21" s="14" t="s">
        <v>58</v>
      </c>
      <c r="V21" s="15"/>
      <c r="W21" s="45" t="s">
        <v>59</v>
      </c>
      <c r="X21" s="45" t="s">
        <v>60</v>
      </c>
      <c r="Y21" s="45" t="s">
        <v>61</v>
      </c>
      <c r="Z21" s="45" t="s">
        <v>62</v>
      </c>
    </row>
    <row r="22" spans="2:29" ht="40.5" customHeight="1">
      <c r="B22" s="48">
        <v>1</v>
      </c>
      <c r="C22" s="75" t="s">
        <v>5</v>
      </c>
      <c r="D22" s="76"/>
      <c r="E22" s="47" t="s">
        <v>74</v>
      </c>
      <c r="F22" s="49">
        <v>1</v>
      </c>
      <c r="G22" s="50">
        <v>1726.98</v>
      </c>
      <c r="H22" s="50">
        <f>F22*G22</f>
        <v>1726.98</v>
      </c>
      <c r="K22" s="48">
        <v>1</v>
      </c>
      <c r="L22" s="75" t="s">
        <v>5</v>
      </c>
      <c r="M22" s="76"/>
      <c r="N22" s="47" t="s">
        <v>74</v>
      </c>
      <c r="O22" s="49">
        <v>1</v>
      </c>
      <c r="P22" s="50">
        <v>1885.09</v>
      </c>
      <c r="Q22" s="50">
        <f>O22*P22</f>
        <v>1885.09</v>
      </c>
      <c r="T22" s="48">
        <v>1</v>
      </c>
      <c r="U22" s="65" t="s">
        <v>5</v>
      </c>
      <c r="V22" s="66"/>
      <c r="W22" s="47" t="s">
        <v>74</v>
      </c>
      <c r="X22" s="49">
        <v>1</v>
      </c>
      <c r="Y22" s="56">
        <v>1615.81</v>
      </c>
      <c r="Z22" s="50">
        <f>X22*Y22</f>
        <v>1615.81</v>
      </c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0">
        <v>63.27</v>
      </c>
      <c r="H23" s="50">
        <f>F23*G23</f>
        <v>63.27</v>
      </c>
      <c r="K23" s="48">
        <v>2</v>
      </c>
      <c r="L23" s="63" t="s">
        <v>73</v>
      </c>
      <c r="M23" s="64"/>
      <c r="N23" s="47" t="s">
        <v>75</v>
      </c>
      <c r="O23" s="49">
        <v>1</v>
      </c>
      <c r="P23" s="50">
        <v>153.37</v>
      </c>
      <c r="Q23" s="50">
        <f>O23*P23</f>
        <v>153.37</v>
      </c>
      <c r="T23" s="48">
        <v>2</v>
      </c>
      <c r="U23" s="63" t="s">
        <v>73</v>
      </c>
      <c r="V23" s="64"/>
      <c r="W23" s="47" t="s">
        <v>75</v>
      </c>
      <c r="X23" s="49">
        <v>1</v>
      </c>
      <c r="Y23" s="50"/>
      <c r="Z23" s="50">
        <f>X23*Y23</f>
        <v>0</v>
      </c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31"/>
      <c r="H28" s="51">
        <f>SUM(H22:H27)</f>
        <v>1790.25</v>
      </c>
      <c r="K28" s="30" t="s">
        <v>62</v>
      </c>
      <c r="L28" s="31"/>
      <c r="M28" s="31"/>
      <c r="N28" s="31"/>
      <c r="O28" s="31"/>
      <c r="P28" s="31"/>
      <c r="Q28" s="51">
        <f>SUM(Q22:Q27)</f>
        <v>2038.46</v>
      </c>
      <c r="T28" s="30" t="s">
        <v>62</v>
      </c>
      <c r="U28" s="31"/>
      <c r="V28" s="31"/>
      <c r="W28" s="31"/>
      <c r="X28" s="31"/>
      <c r="Y28" s="31"/>
      <c r="Z28" s="51">
        <f>SUM(Z22:Z27)</f>
        <v>1615.81</v>
      </c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69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69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1790.25</v>
      </c>
      <c r="K30" s="46" t="s">
        <v>70</v>
      </c>
      <c r="L30" s="17"/>
      <c r="M30" s="17"/>
      <c r="N30" s="17"/>
      <c r="O30" s="17"/>
      <c r="P30" s="17"/>
      <c r="Q30" s="52">
        <f>TRUNC(Q28/O22,2)</f>
        <v>2038.46</v>
      </c>
      <c r="T30" s="46" t="s">
        <v>70</v>
      </c>
      <c r="U30" s="17"/>
      <c r="V30" s="17"/>
      <c r="W30" s="17"/>
      <c r="X30" s="17"/>
      <c r="Y30" s="17"/>
      <c r="Z30" s="52">
        <f>TRUNC(Z28/X22,2)</f>
        <v>1615.81</v>
      </c>
      <c r="AC30" s="35">
        <f>SMALL(B30:Z30,1)</f>
        <v>1615.81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mergeCells count="18"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12:E13"/>
    <mergeCell ref="L12:N13"/>
    <mergeCell ref="U12:W13"/>
    <mergeCell ref="C22:D22"/>
    <mergeCell ref="L22:M22"/>
    <mergeCell ref="U22:V22"/>
  </mergeCells>
  <conditionalFormatting sqref="A29:XFD29">
    <cfRule type="cellIs" dxfId="9" priority="1" operator="equal">
      <formula>"menor valor"</formula>
    </cfRule>
  </conditionalFormatting>
  <conditionalFormatting sqref="B30:Z30">
    <cfRule type="cellIs" dxfId="8" priority="2" operator="equal">
      <formula>$AC$30</formula>
    </cfRule>
  </conditionalFormatting>
  <hyperlinks>
    <hyperlink ref="L12" r:id="rId1" display="https://www.centralar.com.br/" xr:uid="{D077BCA7-2A2F-4647-9A81-FE05F844844C}"/>
    <hyperlink ref="U12" r:id="rId2" display="https://www.carrefour.com.br/" xr:uid="{B172CF18-F0C4-4380-B2CE-37729EBA9E65}"/>
  </hyperlinks>
  <pageMargins left="0.511811024" right="0.511811024" top="0.78740157499999996" bottom="0.78740157499999996" header="0.31496062000000002" footer="0.31496062000000002"/>
  <pageSetup paperSize="9" scale="74" orientation="portrait" verticalDpi="0" r:id="rId3"/>
  <colBreaks count="1" manualBreakCount="1">
    <brk id="9" max="49" man="1"/>
  </col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D22D-5BA7-41CF-8FD1-C7D97662D0F8}">
  <dimension ref="B2:AC50"/>
  <sheetViews>
    <sheetView showGridLines="0" view="pageBreakPreview" topLeftCell="A13" zoomScale="78" zoomScaleNormal="100" zoomScaleSheetLayoutView="78" workbookViewId="0">
      <selection activeCell="AC31" sqref="AC31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7" width="14.140625" style="9" customWidth="1"/>
    <col min="8" max="8" width="15.8554687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 t="s">
        <v>68</v>
      </c>
      <c r="N3" s="28"/>
      <c r="O3" s="28"/>
      <c r="P3" s="28"/>
      <c r="Q3" s="29"/>
      <c r="T3" s="12"/>
      <c r="U3" s="13"/>
      <c r="V3" s="27" t="s">
        <v>68</v>
      </c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>
      <c r="B10" s="30" t="s">
        <v>43</v>
      </c>
      <c r="C10" s="31"/>
      <c r="D10" s="31" t="s">
        <v>96</v>
      </c>
      <c r="E10" s="31"/>
      <c r="F10" s="31"/>
      <c r="G10" s="31"/>
      <c r="H10" s="32"/>
      <c r="K10" s="30" t="s">
        <v>43</v>
      </c>
      <c r="L10" s="31"/>
      <c r="M10" s="31" t="str">
        <f>D10</f>
        <v>Bárbara Wiara Teles dos Reis</v>
      </c>
      <c r="N10" s="31"/>
      <c r="O10" s="31"/>
      <c r="P10" s="31"/>
      <c r="Q10" s="32"/>
      <c r="T10" s="30" t="s">
        <v>43</v>
      </c>
      <c r="U10" s="31"/>
      <c r="V10" s="31" t="str">
        <f>M10</f>
        <v>Bárbara Wiara Teles dos Reis</v>
      </c>
      <c r="W10" s="31"/>
      <c r="X10" s="31"/>
      <c r="Y10" s="31"/>
      <c r="Z10" s="32"/>
    </row>
    <row r="11" spans="2:26" ht="8.25" customHeight="1"/>
    <row r="12" spans="2:26" ht="21" customHeight="1">
      <c r="B12" s="10" t="s">
        <v>67</v>
      </c>
      <c r="C12" s="77" t="s">
        <v>109</v>
      </c>
      <c r="D12" s="77"/>
      <c r="E12" s="78"/>
      <c r="F12" s="10" t="s">
        <v>46</v>
      </c>
      <c r="G12" s="33" t="s">
        <v>98</v>
      </c>
      <c r="H12" s="11"/>
      <c r="K12" s="10" t="s">
        <v>67</v>
      </c>
      <c r="L12" s="77" t="s">
        <v>112</v>
      </c>
      <c r="M12" s="77"/>
      <c r="N12" s="78"/>
      <c r="O12" s="10" t="s">
        <v>46</v>
      </c>
      <c r="P12" s="33" t="s">
        <v>113</v>
      </c>
      <c r="Q12" s="11"/>
      <c r="T12" s="10" t="s">
        <v>67</v>
      </c>
      <c r="U12" s="77" t="s">
        <v>117</v>
      </c>
      <c r="V12" s="77"/>
      <c r="W12" s="78"/>
      <c r="X12" s="10" t="s">
        <v>46</v>
      </c>
      <c r="Y12" s="33" t="s">
        <v>47</v>
      </c>
      <c r="Z12" s="11"/>
    </row>
    <row r="13" spans="2:26" ht="40.5" customHeight="1">
      <c r="B13" s="14"/>
      <c r="C13" s="79"/>
      <c r="D13" s="79"/>
      <c r="E13" s="80"/>
      <c r="F13" s="14" t="s">
        <v>48</v>
      </c>
      <c r="G13" s="17" t="s">
        <v>99</v>
      </c>
      <c r="H13" s="15"/>
      <c r="K13" s="14"/>
      <c r="L13" s="79"/>
      <c r="M13" s="79"/>
      <c r="N13" s="80"/>
      <c r="O13" s="14" t="s">
        <v>48</v>
      </c>
      <c r="P13" s="17" t="s">
        <v>114</v>
      </c>
      <c r="Q13" s="15"/>
      <c r="T13" s="14"/>
      <c r="U13" s="79"/>
      <c r="V13" s="79"/>
      <c r="W13" s="80"/>
      <c r="X13" s="14" t="s">
        <v>48</v>
      </c>
      <c r="Y13" s="17" t="s">
        <v>49</v>
      </c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 t="s">
        <v>50</v>
      </c>
      <c r="L14" s="16"/>
      <c r="M14" s="16"/>
      <c r="N14" s="16"/>
      <c r="O14" s="34" t="s">
        <v>52</v>
      </c>
      <c r="P14" s="10"/>
      <c r="Q14" s="11"/>
      <c r="T14" s="10" t="s">
        <v>50</v>
      </c>
      <c r="U14" s="16"/>
      <c r="V14" s="16"/>
      <c r="W14" s="16"/>
      <c r="X14" s="34" t="s">
        <v>52</v>
      </c>
      <c r="Y14" s="10"/>
      <c r="Z14" s="11"/>
    </row>
    <row r="15" spans="2:26" ht="21" customHeight="1">
      <c r="B15" s="14" t="s">
        <v>100</v>
      </c>
      <c r="C15" s="17"/>
      <c r="D15" s="17"/>
      <c r="E15" s="17"/>
      <c r="F15" s="35" t="s">
        <v>110</v>
      </c>
      <c r="G15" s="14"/>
      <c r="H15" s="15"/>
      <c r="K15" s="59" t="s">
        <v>115</v>
      </c>
      <c r="L15" s="17"/>
      <c r="M15" s="17"/>
      <c r="N15" s="17"/>
      <c r="O15" s="35" t="s">
        <v>116</v>
      </c>
      <c r="P15" s="14"/>
      <c r="Q15" s="15"/>
      <c r="T15" s="14" t="s">
        <v>51</v>
      </c>
      <c r="U15" s="17"/>
      <c r="V15" s="17"/>
      <c r="W15" s="17"/>
      <c r="X15" s="35" t="s">
        <v>118</v>
      </c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 t="s">
        <v>53</v>
      </c>
      <c r="L17" s="16"/>
      <c r="M17" s="16"/>
      <c r="N17" s="16"/>
      <c r="O17" s="10" t="s">
        <v>71</v>
      </c>
      <c r="P17" s="16"/>
      <c r="Q17" s="11"/>
      <c r="T17" s="10" t="s">
        <v>53</v>
      </c>
      <c r="U17" s="16"/>
      <c r="V17" s="16"/>
      <c r="W17" s="16"/>
      <c r="X17" s="10" t="s">
        <v>71</v>
      </c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79</v>
      </c>
      <c r="G18" s="39"/>
      <c r="H18" s="40"/>
      <c r="K18" s="41" t="s">
        <v>54</v>
      </c>
      <c r="L18" s="39"/>
      <c r="M18" s="39"/>
      <c r="N18" s="39"/>
      <c r="O18" s="38" t="str">
        <f>F18</f>
        <v>METRO</v>
      </c>
      <c r="P18" s="39"/>
      <c r="Q18" s="40"/>
      <c r="T18" s="41" t="s">
        <v>54</v>
      </c>
      <c r="U18" s="39"/>
      <c r="V18" s="39"/>
      <c r="W18" s="39"/>
      <c r="X18" s="38" t="str">
        <f>F18</f>
        <v>METRO</v>
      </c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 t="s">
        <v>55</v>
      </c>
      <c r="L20" s="43" t="s">
        <v>57</v>
      </c>
      <c r="M20" s="44"/>
      <c r="N20" s="42" t="s">
        <v>63</v>
      </c>
      <c r="O20" s="42" t="s">
        <v>64</v>
      </c>
      <c r="P20" s="42" t="s">
        <v>65</v>
      </c>
      <c r="Q20" s="42" t="s">
        <v>66</v>
      </c>
      <c r="T20" s="42" t="s">
        <v>55</v>
      </c>
      <c r="U20" s="43" t="s">
        <v>57</v>
      </c>
      <c r="V20" s="44"/>
      <c r="W20" s="42" t="s">
        <v>63</v>
      </c>
      <c r="X20" s="42" t="s">
        <v>64</v>
      </c>
      <c r="Y20" s="42" t="s">
        <v>65</v>
      </c>
      <c r="Z20" s="42" t="s">
        <v>66</v>
      </c>
    </row>
    <row r="21" spans="2:29" ht="21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45" t="s">
        <v>61</v>
      </c>
      <c r="H21" s="45" t="s">
        <v>62</v>
      </c>
      <c r="K21" s="45" t="s">
        <v>56</v>
      </c>
      <c r="L21" s="14" t="s">
        <v>58</v>
      </c>
      <c r="M21" s="15"/>
      <c r="N21" s="45" t="s">
        <v>59</v>
      </c>
      <c r="O21" s="45" t="s">
        <v>60</v>
      </c>
      <c r="P21" s="45" t="s">
        <v>61</v>
      </c>
      <c r="Q21" s="45" t="s">
        <v>62</v>
      </c>
      <c r="T21" s="45" t="s">
        <v>56</v>
      </c>
      <c r="U21" s="14" t="s">
        <v>58</v>
      </c>
      <c r="V21" s="15"/>
      <c r="W21" s="45" t="s">
        <v>59</v>
      </c>
      <c r="X21" s="45" t="s">
        <v>60</v>
      </c>
      <c r="Y21" s="45" t="s">
        <v>61</v>
      </c>
      <c r="Z21" s="45" t="s">
        <v>62</v>
      </c>
    </row>
    <row r="22" spans="2:29" ht="40.5" customHeight="1">
      <c r="B22" s="48">
        <v>1</v>
      </c>
      <c r="C22" s="75" t="s">
        <v>111</v>
      </c>
      <c r="D22" s="76"/>
      <c r="E22" s="47" t="s">
        <v>74</v>
      </c>
      <c r="F22" s="49">
        <v>1</v>
      </c>
      <c r="G22" s="50">
        <v>2311.9499999999998</v>
      </c>
      <c r="H22" s="50">
        <f>F22*G22</f>
        <v>2311.9499999999998</v>
      </c>
      <c r="K22" s="48">
        <v>1</v>
      </c>
      <c r="L22" s="65" t="s">
        <v>6</v>
      </c>
      <c r="M22" s="66"/>
      <c r="N22" s="47" t="s">
        <v>74</v>
      </c>
      <c r="O22" s="49">
        <v>1</v>
      </c>
      <c r="P22" s="50">
        <v>2716.9</v>
      </c>
      <c r="Q22" s="50">
        <f>O22*P22</f>
        <v>2716.9</v>
      </c>
      <c r="T22" s="48">
        <v>1</v>
      </c>
      <c r="U22" s="65" t="s">
        <v>6</v>
      </c>
      <c r="V22" s="66"/>
      <c r="W22" s="47" t="s">
        <v>74</v>
      </c>
      <c r="X22" s="49">
        <v>1</v>
      </c>
      <c r="Y22" s="50">
        <v>2705.23</v>
      </c>
      <c r="Z22" s="50">
        <f>X22*Y22</f>
        <v>2705.23</v>
      </c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0">
        <v>133.44</v>
      </c>
      <c r="H23" s="50">
        <f>F23*G23</f>
        <v>133.44</v>
      </c>
      <c r="K23" s="48">
        <v>2</v>
      </c>
      <c r="L23" s="63" t="s">
        <v>73</v>
      </c>
      <c r="M23" s="64"/>
      <c r="N23" s="47" t="s">
        <v>75</v>
      </c>
      <c r="O23" s="49">
        <v>1</v>
      </c>
      <c r="P23" s="50"/>
      <c r="Q23" s="50">
        <f>O23*P23</f>
        <v>0</v>
      </c>
      <c r="T23" s="48">
        <v>2</v>
      </c>
      <c r="U23" s="63" t="s">
        <v>73</v>
      </c>
      <c r="V23" s="64"/>
      <c r="W23" s="47" t="s">
        <v>75</v>
      </c>
      <c r="X23" s="49">
        <v>1</v>
      </c>
      <c r="Y23" s="50"/>
      <c r="Z23" s="50">
        <f>X23*Y23</f>
        <v>0</v>
      </c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60"/>
      <c r="H28" s="51">
        <f>SUM(H22:H27)</f>
        <v>2445.39</v>
      </c>
      <c r="K28" s="30" t="s">
        <v>62</v>
      </c>
      <c r="L28" s="31"/>
      <c r="M28" s="31"/>
      <c r="N28" s="31"/>
      <c r="O28" s="31"/>
      <c r="P28" s="31"/>
      <c r="Q28" s="51">
        <f>SUM(Q22:Q27)</f>
        <v>2716.9</v>
      </c>
      <c r="T28" s="30" t="s">
        <v>62</v>
      </c>
      <c r="U28" s="31"/>
      <c r="V28" s="31"/>
      <c r="W28" s="31"/>
      <c r="X28" s="31"/>
      <c r="Y28" s="31"/>
      <c r="Z28" s="51">
        <f>SUM(Z22:Z27)</f>
        <v>2705.23</v>
      </c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69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69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2445.39</v>
      </c>
      <c r="K30" s="46" t="s">
        <v>70</v>
      </c>
      <c r="L30" s="17"/>
      <c r="M30" s="17"/>
      <c r="N30" s="17"/>
      <c r="O30" s="17"/>
      <c r="P30" s="17"/>
      <c r="Q30" s="52">
        <f>TRUNC(Q28/O22,2)</f>
        <v>2716.9</v>
      </c>
      <c r="T30" s="46" t="s">
        <v>70</v>
      </c>
      <c r="U30" s="17"/>
      <c r="V30" s="17"/>
      <c r="W30" s="17"/>
      <c r="X30" s="17"/>
      <c r="Y30" s="17"/>
      <c r="Z30" s="52">
        <f>TRUNC(Z28/X22,2)</f>
        <v>2705.23</v>
      </c>
      <c r="AC30" s="35">
        <f>SMALL(B30:Z30,1)</f>
        <v>2445.39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mergeCells count="18"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12:E13"/>
    <mergeCell ref="L12:N13"/>
    <mergeCell ref="U12:W13"/>
    <mergeCell ref="C22:D22"/>
    <mergeCell ref="L22:M22"/>
    <mergeCell ref="U22:V22"/>
  </mergeCells>
  <conditionalFormatting sqref="A29:XFD29">
    <cfRule type="cellIs" dxfId="7" priority="1" operator="equal">
      <formula>"menor valor"</formula>
    </cfRule>
  </conditionalFormatting>
  <conditionalFormatting sqref="B30:Z30">
    <cfRule type="cellIs" dxfId="6" priority="2" operator="equal">
      <formula>$AC$30</formula>
    </cfRule>
  </conditionalFormatting>
  <hyperlinks>
    <hyperlink ref="C12" r:id="rId1" display="https://www.multiseg.com.br/" xr:uid="{C46B59C7-36C7-4DCC-9DC5-8988FE7CC734}"/>
    <hyperlink ref="L12" r:id="rId2" display="https://www.upperseg.com.br/" xr:uid="{0130AB2B-D1FA-4F4E-93D6-24C22CC897F7}"/>
    <hyperlink ref="U12" r:id="rId3" display="https://www.magaluempresas.com.br/" xr:uid="{C8298FC3-6766-4582-AF9A-DD78D0CF3BAB}"/>
  </hyperlinks>
  <pageMargins left="0.511811024" right="0.511811024" top="0.78740157499999996" bottom="0.78740157499999996" header="0.31496062000000002" footer="0.31496062000000002"/>
  <pageSetup paperSize="9" scale="74" orientation="portrait" verticalDpi="0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E388-1148-4ABB-85F8-81943920A1D9}">
  <dimension ref="B2:AC50"/>
  <sheetViews>
    <sheetView showGridLines="0" tabSelected="1" view="pageBreakPreview" zoomScale="80" zoomScaleNormal="100" zoomScaleSheetLayoutView="80" workbookViewId="0">
      <selection activeCell="J25" sqref="J25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7" width="14.140625" style="9" customWidth="1"/>
    <col min="8" max="8" width="15.8554687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/>
      <c r="N3" s="28"/>
      <c r="O3" s="28"/>
      <c r="P3" s="28"/>
      <c r="Q3" s="29"/>
      <c r="T3" s="12"/>
      <c r="U3" s="13"/>
      <c r="V3" s="27"/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/>
      <c r="L7" s="31"/>
      <c r="M7" s="36"/>
      <c r="N7" s="31"/>
      <c r="O7" s="32"/>
      <c r="P7" s="30"/>
      <c r="Q7" s="37"/>
      <c r="T7" s="30"/>
      <c r="U7" s="31"/>
      <c r="V7" s="36"/>
      <c r="W7" s="31"/>
      <c r="X7" s="32"/>
      <c r="Y7" s="30"/>
      <c r="Z7" s="37"/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/>
      <c r="L8" s="31"/>
      <c r="M8" s="31"/>
      <c r="N8" s="31"/>
      <c r="O8" s="31"/>
      <c r="P8" s="31"/>
      <c r="Q8" s="32"/>
      <c r="T8" s="30"/>
      <c r="U8" s="31"/>
      <c r="V8" s="31"/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/>
      <c r="L9" s="31"/>
      <c r="M9" s="31"/>
      <c r="N9" s="31"/>
      <c r="O9" s="31"/>
      <c r="P9" s="31"/>
      <c r="Q9" s="32"/>
      <c r="T9" s="30"/>
      <c r="U9" s="31"/>
      <c r="V9" s="31"/>
      <c r="W9" s="31"/>
      <c r="X9" s="31"/>
      <c r="Y9" s="31"/>
      <c r="Z9" s="32"/>
    </row>
    <row r="10" spans="2:26" ht="21" customHeight="1">
      <c r="B10" s="30" t="s">
        <v>43</v>
      </c>
      <c r="C10" s="31"/>
      <c r="D10" s="31" t="s">
        <v>80</v>
      </c>
      <c r="E10" s="31"/>
      <c r="F10" s="31"/>
      <c r="G10" s="31"/>
      <c r="H10" s="32"/>
      <c r="K10" s="30"/>
      <c r="L10" s="31"/>
      <c r="M10" s="31"/>
      <c r="N10" s="31"/>
      <c r="O10" s="31"/>
      <c r="P10" s="31"/>
      <c r="Q10" s="32"/>
      <c r="T10" s="30"/>
      <c r="U10" s="31"/>
      <c r="V10" s="31"/>
      <c r="W10" s="31"/>
      <c r="X10" s="31"/>
      <c r="Y10" s="31"/>
      <c r="Z10" s="32"/>
    </row>
    <row r="11" spans="2:26" ht="8.25" customHeight="1"/>
    <row r="12" spans="2:26" ht="21" customHeight="1">
      <c r="B12" s="10" t="s">
        <v>67</v>
      </c>
      <c r="C12" s="77" t="s">
        <v>119</v>
      </c>
      <c r="D12" s="77"/>
      <c r="E12" s="78"/>
      <c r="F12" s="10" t="s">
        <v>46</v>
      </c>
      <c r="G12" s="33"/>
      <c r="H12" s="11"/>
      <c r="K12" s="10"/>
      <c r="L12" s="77"/>
      <c r="M12" s="77"/>
      <c r="N12" s="78"/>
      <c r="O12" s="10"/>
      <c r="P12" s="33"/>
      <c r="Q12" s="11"/>
      <c r="T12" s="10"/>
      <c r="U12" s="77"/>
      <c r="V12" s="77"/>
      <c r="W12" s="78"/>
      <c r="X12" s="10"/>
      <c r="Y12" s="33"/>
      <c r="Z12" s="11"/>
    </row>
    <row r="13" spans="2:26" ht="40.5" customHeight="1">
      <c r="B13" s="14"/>
      <c r="C13" s="79"/>
      <c r="D13" s="79"/>
      <c r="E13" s="80"/>
      <c r="F13" s="14" t="s">
        <v>48</v>
      </c>
      <c r="G13" s="17" t="s">
        <v>120</v>
      </c>
      <c r="H13" s="15"/>
      <c r="K13" s="14"/>
      <c r="L13" s="79"/>
      <c r="M13" s="79"/>
      <c r="N13" s="80"/>
      <c r="O13" s="14"/>
      <c r="P13" s="17"/>
      <c r="Q13" s="15"/>
      <c r="T13" s="14"/>
      <c r="U13" s="79"/>
      <c r="V13" s="79"/>
      <c r="W13" s="80"/>
      <c r="X13" s="14"/>
      <c r="Y13" s="17"/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/>
      <c r="L14" s="16"/>
      <c r="M14" s="16"/>
      <c r="N14" s="16"/>
      <c r="O14" s="34"/>
      <c r="P14" s="10"/>
      <c r="Q14" s="11"/>
      <c r="T14" s="10"/>
      <c r="U14" s="16"/>
      <c r="V14" s="16"/>
      <c r="W14" s="16"/>
      <c r="X14" s="34"/>
      <c r="Y14" s="10"/>
      <c r="Z14" s="11"/>
    </row>
    <row r="15" spans="2:26" ht="21" customHeight="1">
      <c r="B15" s="59" t="s">
        <v>121</v>
      </c>
      <c r="C15" s="17"/>
      <c r="D15" s="17"/>
      <c r="E15" s="17"/>
      <c r="F15" s="35" t="s">
        <v>122</v>
      </c>
      <c r="G15" s="14"/>
      <c r="H15" s="15"/>
      <c r="K15" s="59"/>
      <c r="L15" s="17"/>
      <c r="M15" s="17"/>
      <c r="N15" s="17"/>
      <c r="O15" s="35"/>
      <c r="P15" s="14"/>
      <c r="Q15" s="15"/>
      <c r="T15" s="14"/>
      <c r="U15" s="17"/>
      <c r="V15" s="17"/>
      <c r="W15" s="17"/>
      <c r="X15" s="35"/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/>
      <c r="L17" s="16"/>
      <c r="M17" s="16"/>
      <c r="N17" s="16"/>
      <c r="O17" s="10"/>
      <c r="P17" s="16"/>
      <c r="Q17" s="11"/>
      <c r="T17" s="10"/>
      <c r="U17" s="16"/>
      <c r="V17" s="16"/>
      <c r="W17" s="16"/>
      <c r="X17" s="10"/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79</v>
      </c>
      <c r="G18" s="39"/>
      <c r="H18" s="40"/>
      <c r="K18" s="41"/>
      <c r="L18" s="39"/>
      <c r="M18" s="39"/>
      <c r="N18" s="39"/>
      <c r="O18" s="38"/>
      <c r="P18" s="39"/>
      <c r="Q18" s="40"/>
      <c r="T18" s="41"/>
      <c r="U18" s="39"/>
      <c r="V18" s="39"/>
      <c r="W18" s="39"/>
      <c r="X18" s="38"/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/>
      <c r="L20" s="43"/>
      <c r="M20" s="44"/>
      <c r="N20" s="42"/>
      <c r="O20" s="42"/>
      <c r="P20" s="42"/>
      <c r="Q20" s="42"/>
      <c r="T20" s="42"/>
      <c r="U20" s="43"/>
      <c r="V20" s="44"/>
      <c r="W20" s="42"/>
      <c r="X20" s="42"/>
      <c r="Y20" s="42"/>
      <c r="Z20" s="42"/>
    </row>
    <row r="21" spans="2:29" ht="21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45" t="s">
        <v>61</v>
      </c>
      <c r="H21" s="45" t="s">
        <v>62</v>
      </c>
      <c r="K21" s="45"/>
      <c r="L21" s="14"/>
      <c r="M21" s="15"/>
      <c r="N21" s="45"/>
      <c r="O21" s="45"/>
      <c r="P21" s="45"/>
      <c r="Q21" s="45"/>
      <c r="T21" s="45"/>
      <c r="U21" s="14"/>
      <c r="V21" s="15"/>
      <c r="W21" s="45"/>
      <c r="X21" s="45"/>
      <c r="Y21" s="45"/>
      <c r="Z21" s="45"/>
    </row>
    <row r="22" spans="2:29" ht="40.5" customHeight="1">
      <c r="B22" s="48">
        <v>1</v>
      </c>
      <c r="C22" s="81" t="s">
        <v>7</v>
      </c>
      <c r="D22" s="66"/>
      <c r="E22" s="47" t="s">
        <v>74</v>
      </c>
      <c r="F22" s="49">
        <v>1</v>
      </c>
      <c r="G22" s="50">
        <v>15800</v>
      </c>
      <c r="H22" s="50">
        <f>F22*G22</f>
        <v>15800</v>
      </c>
      <c r="K22" s="48"/>
      <c r="L22" s="65"/>
      <c r="M22" s="66"/>
      <c r="N22" s="47"/>
      <c r="O22" s="49"/>
      <c r="P22" s="50"/>
      <c r="Q22" s="50"/>
      <c r="T22" s="48"/>
      <c r="U22" s="65"/>
      <c r="V22" s="66"/>
      <c r="W22" s="47"/>
      <c r="X22" s="49"/>
      <c r="Y22" s="50"/>
      <c r="Z22" s="50"/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0">
        <v>980</v>
      </c>
      <c r="H23" s="50">
        <f>F23*G23</f>
        <v>980</v>
      </c>
      <c r="K23" s="48"/>
      <c r="L23" s="63"/>
      <c r="M23" s="64"/>
      <c r="N23" s="47"/>
      <c r="O23" s="49"/>
      <c r="P23" s="50"/>
      <c r="Q23" s="50"/>
      <c r="T23" s="48"/>
      <c r="U23" s="63"/>
      <c r="V23" s="64"/>
      <c r="W23" s="47"/>
      <c r="X23" s="49"/>
      <c r="Y23" s="50"/>
      <c r="Z23" s="50"/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60"/>
      <c r="H28" s="51">
        <f>SUM(H22:H27)</f>
        <v>16780</v>
      </c>
      <c r="K28" s="30"/>
      <c r="L28" s="31"/>
      <c r="M28" s="31"/>
      <c r="N28" s="31"/>
      <c r="O28" s="31"/>
      <c r="P28" s="31"/>
      <c r="Q28" s="51"/>
      <c r="T28" s="30"/>
      <c r="U28" s="31"/>
      <c r="V28" s="31"/>
      <c r="W28" s="31"/>
      <c r="X28" s="31"/>
      <c r="Y28" s="31"/>
      <c r="Z28" s="51"/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/>
      <c r="L29" s="16"/>
      <c r="M29" s="16"/>
      <c r="N29" s="16"/>
      <c r="O29" s="16"/>
      <c r="P29" s="16"/>
      <c r="Q29" s="53"/>
      <c r="T29" s="10"/>
      <c r="U29" s="16"/>
      <c r="V29" s="16"/>
      <c r="W29" s="16"/>
      <c r="X29" s="16"/>
      <c r="Y29" s="16"/>
      <c r="Z29" s="53"/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16780</v>
      </c>
      <c r="K30" s="46"/>
      <c r="L30" s="17"/>
      <c r="M30" s="17"/>
      <c r="N30" s="17"/>
      <c r="O30" s="17"/>
      <c r="P30" s="17"/>
      <c r="Q30" s="52"/>
      <c r="T30" s="46"/>
      <c r="U30" s="17"/>
      <c r="V30" s="17"/>
      <c r="W30" s="17"/>
      <c r="X30" s="17"/>
      <c r="Y30" s="17"/>
      <c r="Z30" s="52"/>
      <c r="AC30" s="35">
        <f>SMALL(B30:Z30,1)</f>
        <v>16780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sheetProtection selectLockedCells="1" selectUnlockedCells="1"/>
  <mergeCells count="18">
    <mergeCell ref="C12:E13"/>
    <mergeCell ref="L12:N13"/>
    <mergeCell ref="U12:W13"/>
    <mergeCell ref="C22:D22"/>
    <mergeCell ref="L22:M22"/>
    <mergeCell ref="U22:V22"/>
    <mergeCell ref="C23:D23"/>
    <mergeCell ref="L23:M23"/>
    <mergeCell ref="U23:V23"/>
    <mergeCell ref="C24:D24"/>
    <mergeCell ref="L24:M24"/>
    <mergeCell ref="U24:V24"/>
    <mergeCell ref="C25:D25"/>
    <mergeCell ref="L25:M25"/>
    <mergeCell ref="U25:V25"/>
    <mergeCell ref="C26:D26"/>
    <mergeCell ref="L26:M26"/>
    <mergeCell ref="U26:V26"/>
  </mergeCells>
  <conditionalFormatting sqref="A29:XFD29">
    <cfRule type="cellIs" dxfId="5" priority="1" operator="equal">
      <formula>"menor valor"</formula>
    </cfRule>
  </conditionalFormatting>
  <conditionalFormatting sqref="B30:Z30">
    <cfRule type="cellIs" dxfId="4" priority="2" operator="equal">
      <formula>$AC$30</formula>
    </cfRule>
  </conditionalFormatting>
  <hyperlinks>
    <hyperlink ref="C12" r:id="rId1" display="https://www.multiseg.com.br/" xr:uid="{E0E8E633-7FAA-48EF-A3B1-B60C280439A4}"/>
  </hyperlinks>
  <pageMargins left="0.511811024" right="0.511811024" top="0.78740157499999996" bottom="0.78740157499999996" header="0.31496062000000002" footer="0.31496062000000002"/>
  <pageSetup paperSize="9" scale="74"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DFD2-B073-4CD4-94D6-6ABB0DBD8C0E}">
  <dimension ref="B2:AC50"/>
  <sheetViews>
    <sheetView showGridLines="0" view="pageBreakPreview" topLeftCell="G1" zoomScale="85" zoomScaleNormal="100" zoomScaleSheetLayoutView="85" workbookViewId="0">
      <selection activeCell="L1" sqref="L1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7" width="14.140625" style="9" customWidth="1"/>
    <col min="8" max="8" width="15.8554687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 t="s">
        <v>68</v>
      </c>
      <c r="N3" s="28"/>
      <c r="O3" s="28"/>
      <c r="P3" s="28"/>
      <c r="Q3" s="29"/>
      <c r="T3" s="12"/>
      <c r="U3" s="13"/>
      <c r="V3" s="27" t="s">
        <v>68</v>
      </c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Minizza Félix Barreto De Oliveira Mendonça</v>
      </c>
      <c r="N10" s="31"/>
      <c r="O10" s="31"/>
      <c r="P10" s="31"/>
      <c r="Q10" s="32"/>
      <c r="T10" s="30" t="s">
        <v>43</v>
      </c>
      <c r="U10" s="31"/>
      <c r="V10" s="31" t="str">
        <f>M10</f>
        <v>Minizza Félix Barreto De Oliveira Mendonça</v>
      </c>
      <c r="W10" s="31"/>
      <c r="X10" s="31"/>
      <c r="Y10" s="31"/>
      <c r="Z10" s="32"/>
    </row>
    <row r="11" spans="2:26" ht="8.25" customHeight="1"/>
    <row r="12" spans="2:26" ht="21" customHeight="1">
      <c r="B12" s="10" t="s">
        <v>67</v>
      </c>
      <c r="C12" s="82" t="s">
        <v>123</v>
      </c>
      <c r="D12" s="82"/>
      <c r="E12" s="83"/>
      <c r="F12" s="10" t="s">
        <v>46</v>
      </c>
      <c r="G12" s="33" t="s">
        <v>124</v>
      </c>
      <c r="H12" s="11"/>
      <c r="K12" s="10" t="s">
        <v>67</v>
      </c>
      <c r="L12" s="86" t="s">
        <v>128</v>
      </c>
      <c r="M12" s="86"/>
      <c r="N12" s="87"/>
      <c r="O12" s="10" t="s">
        <v>46</v>
      </c>
      <c r="P12" s="33" t="s">
        <v>129</v>
      </c>
      <c r="Q12" s="11"/>
      <c r="T12" s="10" t="s">
        <v>67</v>
      </c>
      <c r="U12" s="86" t="s">
        <v>134</v>
      </c>
      <c r="V12" s="86"/>
      <c r="W12" s="87"/>
      <c r="X12" s="10" t="s">
        <v>46</v>
      </c>
      <c r="Y12" s="33" t="s">
        <v>135</v>
      </c>
      <c r="Z12" s="11"/>
    </row>
    <row r="13" spans="2:26" ht="40.5" customHeight="1">
      <c r="B13" s="14"/>
      <c r="C13" s="84"/>
      <c r="D13" s="84"/>
      <c r="E13" s="85"/>
      <c r="F13" s="14" t="s">
        <v>48</v>
      </c>
      <c r="G13" s="61" t="s">
        <v>125</v>
      </c>
      <c r="H13" s="15"/>
      <c r="K13" s="14"/>
      <c r="L13" s="88"/>
      <c r="M13" s="88"/>
      <c r="N13" s="89"/>
      <c r="O13" s="14" t="s">
        <v>48</v>
      </c>
      <c r="P13" s="17" t="s">
        <v>130</v>
      </c>
      <c r="Q13" s="15"/>
      <c r="T13" s="14"/>
      <c r="U13" s="88"/>
      <c r="V13" s="88"/>
      <c r="W13" s="89"/>
      <c r="X13" s="14" t="s">
        <v>48</v>
      </c>
      <c r="Y13" s="17" t="s">
        <v>136</v>
      </c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 t="s">
        <v>50</v>
      </c>
      <c r="L14" s="16"/>
      <c r="M14" s="16"/>
      <c r="N14" s="16"/>
      <c r="O14" s="34" t="s">
        <v>52</v>
      </c>
      <c r="P14" s="10"/>
      <c r="Q14" s="11"/>
      <c r="T14" s="10" t="s">
        <v>50</v>
      </c>
      <c r="U14" s="16"/>
      <c r="V14" s="16"/>
      <c r="W14" s="16"/>
      <c r="X14" s="34" t="s">
        <v>52</v>
      </c>
      <c r="Y14" s="10"/>
      <c r="Z14" s="11"/>
    </row>
    <row r="15" spans="2:26" ht="21" customHeight="1">
      <c r="B15" s="62" t="s">
        <v>126</v>
      </c>
      <c r="C15" s="17"/>
      <c r="D15" s="17"/>
      <c r="E15" s="17"/>
      <c r="F15" s="35" t="s">
        <v>127</v>
      </c>
      <c r="G15" s="14"/>
      <c r="H15" s="15"/>
      <c r="K15" s="59" t="s">
        <v>131</v>
      </c>
      <c r="L15" s="17"/>
      <c r="M15" s="17"/>
      <c r="N15" s="17"/>
      <c r="O15" s="35" t="s">
        <v>132</v>
      </c>
      <c r="P15" s="14"/>
      <c r="Q15" s="15"/>
      <c r="T15" s="62" t="s">
        <v>137</v>
      </c>
      <c r="U15" s="17"/>
      <c r="V15" s="17"/>
      <c r="W15" s="17"/>
      <c r="X15" s="35" t="s">
        <v>138</v>
      </c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 t="s">
        <v>53</v>
      </c>
      <c r="L17" s="16"/>
      <c r="M17" s="16"/>
      <c r="N17" s="16"/>
      <c r="O17" s="10" t="s">
        <v>71</v>
      </c>
      <c r="P17" s="16"/>
      <c r="Q17" s="11"/>
      <c r="T17" s="10" t="s">
        <v>53</v>
      </c>
      <c r="U17" s="16"/>
      <c r="V17" s="16"/>
      <c r="W17" s="16"/>
      <c r="X17" s="10" t="s">
        <v>71</v>
      </c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79</v>
      </c>
      <c r="G18" s="39"/>
      <c r="H18" s="40"/>
      <c r="K18" s="41" t="s">
        <v>54</v>
      </c>
      <c r="L18" s="39"/>
      <c r="M18" s="39"/>
      <c r="N18" s="39"/>
      <c r="O18" s="38" t="str">
        <f>F18</f>
        <v>METRO</v>
      </c>
      <c r="P18" s="39"/>
      <c r="Q18" s="40"/>
      <c r="T18" s="41" t="s">
        <v>54</v>
      </c>
      <c r="U18" s="39"/>
      <c r="V18" s="39"/>
      <c r="W18" s="39"/>
      <c r="X18" s="38" t="str">
        <f>F18</f>
        <v>METRO</v>
      </c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 t="s">
        <v>55</v>
      </c>
      <c r="L20" s="43" t="s">
        <v>57</v>
      </c>
      <c r="M20" s="44"/>
      <c r="N20" s="42" t="s">
        <v>63</v>
      </c>
      <c r="O20" s="42" t="s">
        <v>64</v>
      </c>
      <c r="P20" s="42" t="s">
        <v>65</v>
      </c>
      <c r="Q20" s="42" t="s">
        <v>66</v>
      </c>
      <c r="T20" s="42" t="s">
        <v>55</v>
      </c>
      <c r="U20" s="43" t="s">
        <v>57</v>
      </c>
      <c r="V20" s="44"/>
      <c r="W20" s="42" t="s">
        <v>63</v>
      </c>
      <c r="X20" s="42" t="s">
        <v>64</v>
      </c>
      <c r="Y20" s="42" t="s">
        <v>65</v>
      </c>
      <c r="Z20" s="42" t="s">
        <v>66</v>
      </c>
    </row>
    <row r="21" spans="2:29" ht="21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45" t="s">
        <v>61</v>
      </c>
      <c r="H21" s="45" t="s">
        <v>62</v>
      </c>
      <c r="K21" s="45" t="s">
        <v>56</v>
      </c>
      <c r="L21" s="14" t="s">
        <v>58</v>
      </c>
      <c r="M21" s="15"/>
      <c r="N21" s="45" t="s">
        <v>59</v>
      </c>
      <c r="O21" s="45" t="s">
        <v>60</v>
      </c>
      <c r="P21" s="45" t="s">
        <v>61</v>
      </c>
      <c r="Q21" s="45" t="s">
        <v>62</v>
      </c>
      <c r="T21" s="45" t="s">
        <v>56</v>
      </c>
      <c r="U21" s="14" t="s">
        <v>58</v>
      </c>
      <c r="V21" s="15"/>
      <c r="W21" s="45" t="s">
        <v>59</v>
      </c>
      <c r="X21" s="45" t="s">
        <v>60</v>
      </c>
      <c r="Y21" s="45" t="s">
        <v>61</v>
      </c>
      <c r="Z21" s="45" t="s">
        <v>62</v>
      </c>
    </row>
    <row r="22" spans="2:29" ht="40.5" customHeight="1">
      <c r="B22" s="48">
        <v>1</v>
      </c>
      <c r="C22" s="90" t="s">
        <v>12</v>
      </c>
      <c r="D22" s="91"/>
      <c r="E22" s="47" t="s">
        <v>74</v>
      </c>
      <c r="F22" s="49">
        <v>1</v>
      </c>
      <c r="G22" s="50">
        <v>176.7</v>
      </c>
      <c r="H22" s="50">
        <f>F22*G22</f>
        <v>176.7</v>
      </c>
      <c r="K22" s="48">
        <v>1</v>
      </c>
      <c r="L22" s="92" t="s">
        <v>133</v>
      </c>
      <c r="M22" s="91"/>
      <c r="N22" s="47" t="s">
        <v>74</v>
      </c>
      <c r="O22" s="49">
        <v>1</v>
      </c>
      <c r="P22" s="50">
        <v>182</v>
      </c>
      <c r="Q22" s="50">
        <f>O22*P22</f>
        <v>182</v>
      </c>
      <c r="T22" s="48">
        <v>1</v>
      </c>
      <c r="U22" s="92" t="s">
        <v>139</v>
      </c>
      <c r="V22" s="91"/>
      <c r="W22" s="47" t="s">
        <v>74</v>
      </c>
      <c r="X22" s="49">
        <v>1</v>
      </c>
      <c r="Y22" s="50">
        <v>91.82</v>
      </c>
      <c r="Z22" s="50">
        <f>X22*Y22</f>
        <v>91.82</v>
      </c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0">
        <v>27.01</v>
      </c>
      <c r="H23" s="50">
        <f>F23*G23</f>
        <v>27.01</v>
      </c>
      <c r="K23" s="48">
        <v>2</v>
      </c>
      <c r="L23" s="63" t="s">
        <v>73</v>
      </c>
      <c r="M23" s="64"/>
      <c r="N23" s="47" t="s">
        <v>75</v>
      </c>
      <c r="O23" s="49">
        <v>1</v>
      </c>
      <c r="P23" s="50">
        <v>44.4</v>
      </c>
      <c r="Q23" s="50">
        <f>O23*P23</f>
        <v>44.4</v>
      </c>
      <c r="T23" s="48">
        <v>2</v>
      </c>
      <c r="U23" s="63" t="s">
        <v>73</v>
      </c>
      <c r="V23" s="64"/>
      <c r="W23" s="47" t="s">
        <v>75</v>
      </c>
      <c r="X23" s="49">
        <v>1</v>
      </c>
      <c r="Y23" s="50">
        <v>44.15</v>
      </c>
      <c r="Z23" s="50">
        <f>X23*Y23</f>
        <v>44.15</v>
      </c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60"/>
      <c r="H28" s="51">
        <f>SUM(H22:H27)</f>
        <v>203.70999999999998</v>
      </c>
      <c r="K28" s="30" t="s">
        <v>62</v>
      </c>
      <c r="L28" s="31"/>
      <c r="M28" s="31"/>
      <c r="N28" s="31"/>
      <c r="O28" s="31"/>
      <c r="P28" s="31"/>
      <c r="Q28" s="51">
        <f>SUM(Q22:Q27)</f>
        <v>226.4</v>
      </c>
      <c r="T28" s="30" t="s">
        <v>62</v>
      </c>
      <c r="U28" s="31"/>
      <c r="V28" s="31"/>
      <c r="W28" s="31"/>
      <c r="X28" s="31"/>
      <c r="Y28" s="31"/>
      <c r="Z28" s="51">
        <f>SUM(Z22:Z27)</f>
        <v>135.97</v>
      </c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69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69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203.71</v>
      </c>
      <c r="K30" s="46" t="s">
        <v>70</v>
      </c>
      <c r="L30" s="17"/>
      <c r="M30" s="17"/>
      <c r="N30" s="17"/>
      <c r="O30" s="17"/>
      <c r="P30" s="17"/>
      <c r="Q30" s="52">
        <f>TRUNC(Q28/O22,2)</f>
        <v>226.4</v>
      </c>
      <c r="T30" s="46" t="s">
        <v>70</v>
      </c>
      <c r="U30" s="17"/>
      <c r="V30" s="17"/>
      <c r="W30" s="17"/>
      <c r="X30" s="17"/>
      <c r="Y30" s="17"/>
      <c r="Z30" s="52">
        <f>TRUNC(Z28/X22,2)</f>
        <v>135.97</v>
      </c>
      <c r="AC30" s="35">
        <f>SMALL(B30:Z30,1)</f>
        <v>135.97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mergeCells count="18">
    <mergeCell ref="C12:E13"/>
    <mergeCell ref="L12:N13"/>
    <mergeCell ref="U12:W13"/>
    <mergeCell ref="C22:D22"/>
    <mergeCell ref="L22:M22"/>
    <mergeCell ref="U22:V22"/>
    <mergeCell ref="C23:D23"/>
    <mergeCell ref="L23:M23"/>
    <mergeCell ref="U23:V23"/>
    <mergeCell ref="C24:D24"/>
    <mergeCell ref="L24:M24"/>
    <mergeCell ref="U24:V24"/>
    <mergeCell ref="C25:D25"/>
    <mergeCell ref="L25:M25"/>
    <mergeCell ref="U25:V25"/>
    <mergeCell ref="C26:D26"/>
    <mergeCell ref="L26:M26"/>
    <mergeCell ref="U26:V26"/>
  </mergeCells>
  <conditionalFormatting sqref="A29:XFD29">
    <cfRule type="cellIs" dxfId="3" priority="1" operator="equal">
      <formula>"menor valor"</formula>
    </cfRule>
  </conditionalFormatting>
  <conditionalFormatting sqref="B30:Z30">
    <cfRule type="cellIs" dxfId="2" priority="2" operator="equal">
      <formula>$AC$30</formula>
    </cfRule>
  </conditionalFormatting>
  <hyperlinks>
    <hyperlink ref="L12" r:id="rId1" display="https://www.upperseg.com.br/" xr:uid="{A85CEF3A-6640-4ACD-8A47-3F54E38E9238}"/>
    <hyperlink ref="U12" r:id="rId2" display="https://www.upperseg.com.br/" xr:uid="{DBB63E27-FEFF-4DF7-A4A4-340B45AFC584}"/>
  </hyperlinks>
  <pageMargins left="0.511811024" right="0.511811024" top="0.78740157499999996" bottom="0.78740157499999996" header="0.31496062000000002" footer="0.31496062000000002"/>
  <pageSetup paperSize="9" scale="74" orientation="portrait" verticalDpi="0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68D9-E0D0-4DE1-B879-4388F98E380E}">
  <dimension ref="B2:AC50"/>
  <sheetViews>
    <sheetView showGridLines="0" view="pageBreakPreview" topLeftCell="N15" zoomScaleNormal="100" zoomScaleSheetLayoutView="100" workbookViewId="0">
      <selection activeCell="X23" sqref="X23"/>
    </sheetView>
  </sheetViews>
  <sheetFormatPr defaultRowHeight="21" customHeight="1"/>
  <cols>
    <col min="1" max="1" width="5" style="9" customWidth="1"/>
    <col min="2" max="3" width="14.140625" style="9" customWidth="1"/>
    <col min="4" max="4" width="25.140625" style="9" customWidth="1"/>
    <col min="5" max="7" width="14.140625" style="9" customWidth="1"/>
    <col min="8" max="8" width="15.8554687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>
      <c r="B3" s="12"/>
      <c r="C3" s="13"/>
      <c r="D3" s="27" t="s">
        <v>68</v>
      </c>
      <c r="E3" s="28"/>
      <c r="F3" s="28"/>
      <c r="G3" s="28"/>
      <c r="H3" s="29"/>
      <c r="K3" s="12"/>
      <c r="L3" s="13"/>
      <c r="M3" s="27" t="s">
        <v>68</v>
      </c>
      <c r="N3" s="28"/>
      <c r="O3" s="28"/>
      <c r="P3" s="28"/>
      <c r="Q3" s="29"/>
      <c r="T3" s="12"/>
      <c r="U3" s="13"/>
      <c r="V3" s="27" t="s">
        <v>68</v>
      </c>
      <c r="W3" s="28"/>
      <c r="X3" s="28"/>
      <c r="Y3" s="28"/>
      <c r="Z3" s="29"/>
    </row>
    <row r="4" spans="2:26" ht="21" customHeight="1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/>
    <row r="7" spans="2:26" ht="21" customHeight="1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>
      <c r="B10" s="30" t="s">
        <v>43</v>
      </c>
      <c r="C10" s="31"/>
      <c r="D10" s="31" t="s">
        <v>140</v>
      </c>
      <c r="E10" s="31"/>
      <c r="F10" s="31"/>
      <c r="G10" s="31"/>
      <c r="H10" s="32"/>
      <c r="K10" s="30" t="s">
        <v>43</v>
      </c>
      <c r="L10" s="31"/>
      <c r="M10" s="31" t="str">
        <f>D10</f>
        <v>Magno Luciano Teles</v>
      </c>
      <c r="N10" s="31"/>
      <c r="O10" s="31"/>
      <c r="P10" s="31"/>
      <c r="Q10" s="32"/>
      <c r="T10" s="30" t="s">
        <v>43</v>
      </c>
      <c r="U10" s="31"/>
      <c r="V10" s="31" t="str">
        <f>M10</f>
        <v>Magno Luciano Teles</v>
      </c>
      <c r="W10" s="31"/>
      <c r="X10" s="31"/>
      <c r="Y10" s="31"/>
      <c r="Z10" s="32"/>
    </row>
    <row r="11" spans="2:26" ht="8.25" customHeight="1"/>
    <row r="12" spans="2:26" ht="21" customHeight="1">
      <c r="B12" s="10" t="s">
        <v>67</v>
      </c>
      <c r="C12" s="86" t="s">
        <v>145</v>
      </c>
      <c r="D12" s="86"/>
      <c r="E12" s="87"/>
      <c r="F12" s="10" t="s">
        <v>46</v>
      </c>
      <c r="G12" s="33" t="s">
        <v>141</v>
      </c>
      <c r="H12" s="11"/>
      <c r="K12" s="10" t="s">
        <v>67</v>
      </c>
      <c r="L12" s="93" t="s">
        <v>147</v>
      </c>
      <c r="M12" s="93"/>
      <c r="N12" s="94"/>
      <c r="O12" s="10" t="s">
        <v>46</v>
      </c>
      <c r="P12" s="33" t="s">
        <v>148</v>
      </c>
      <c r="Q12" s="11"/>
      <c r="T12" s="10" t="s">
        <v>67</v>
      </c>
      <c r="U12" s="86" t="s">
        <v>152</v>
      </c>
      <c r="V12" s="86"/>
      <c r="W12" s="87"/>
      <c r="X12" s="10" t="s">
        <v>46</v>
      </c>
      <c r="Y12" s="33" t="s">
        <v>148</v>
      </c>
      <c r="Z12" s="11"/>
    </row>
    <row r="13" spans="2:26" ht="40.5" customHeight="1">
      <c r="B13" s="14"/>
      <c r="C13" s="88"/>
      <c r="D13" s="88"/>
      <c r="E13" s="89"/>
      <c r="F13" s="14" t="s">
        <v>48</v>
      </c>
      <c r="G13" s="61" t="s">
        <v>142</v>
      </c>
      <c r="H13" s="15"/>
      <c r="K13" s="14"/>
      <c r="L13" s="95"/>
      <c r="M13" s="95"/>
      <c r="N13" s="96"/>
      <c r="O13" s="14" t="s">
        <v>48</v>
      </c>
      <c r="P13" s="17" t="s">
        <v>149</v>
      </c>
      <c r="Q13" s="15"/>
      <c r="T13" s="14"/>
      <c r="U13" s="88"/>
      <c r="V13" s="88"/>
      <c r="W13" s="89"/>
      <c r="X13" s="14" t="s">
        <v>48</v>
      </c>
      <c r="Y13" s="17" t="s">
        <v>153</v>
      </c>
      <c r="Z13" s="15"/>
    </row>
    <row r="14" spans="2:26" ht="21" customHeight="1">
      <c r="B14" s="10" t="s">
        <v>50</v>
      </c>
      <c r="C14" s="16"/>
      <c r="D14" s="16"/>
      <c r="E14" s="16"/>
      <c r="F14" s="34" t="s">
        <v>52</v>
      </c>
      <c r="G14" s="10"/>
      <c r="H14" s="11"/>
      <c r="K14" s="10" t="s">
        <v>50</v>
      </c>
      <c r="L14" s="16"/>
      <c r="M14" s="16"/>
      <c r="N14" s="16"/>
      <c r="O14" s="34" t="s">
        <v>52</v>
      </c>
      <c r="P14" s="10"/>
      <c r="Q14" s="11"/>
      <c r="T14" s="10" t="s">
        <v>50</v>
      </c>
      <c r="U14" s="16"/>
      <c r="V14" s="16"/>
      <c r="W14" s="16"/>
      <c r="X14" s="34" t="s">
        <v>52</v>
      </c>
      <c r="Y14" s="10"/>
      <c r="Z14" s="11"/>
    </row>
    <row r="15" spans="2:26" ht="21" customHeight="1">
      <c r="B15" s="62" t="s">
        <v>143</v>
      </c>
      <c r="C15" s="17"/>
      <c r="D15" s="17"/>
      <c r="E15" s="17"/>
      <c r="F15" s="35" t="s">
        <v>144</v>
      </c>
      <c r="G15" s="14"/>
      <c r="H15" s="15"/>
      <c r="K15" s="59" t="s">
        <v>77</v>
      </c>
      <c r="L15" s="17"/>
      <c r="M15" s="17"/>
      <c r="N15" s="17"/>
      <c r="O15" s="35" t="s">
        <v>150</v>
      </c>
      <c r="P15" s="14"/>
      <c r="Q15" s="15"/>
      <c r="T15" s="62" t="s">
        <v>154</v>
      </c>
      <c r="U15" s="17"/>
      <c r="V15" s="17"/>
      <c r="W15" s="17"/>
      <c r="X15" s="35" t="s">
        <v>155</v>
      </c>
      <c r="Y15" s="14"/>
      <c r="Z15" s="15"/>
    </row>
    <row r="16" spans="2:26" ht="8.25" customHeight="1"/>
    <row r="17" spans="2:29" ht="21" customHeight="1">
      <c r="B17" s="10" t="s">
        <v>53</v>
      </c>
      <c r="C17" s="16"/>
      <c r="D17" s="16"/>
      <c r="E17" s="16"/>
      <c r="F17" s="10" t="s">
        <v>71</v>
      </c>
      <c r="G17" s="16"/>
      <c r="H17" s="11"/>
      <c r="K17" s="10" t="s">
        <v>53</v>
      </c>
      <c r="L17" s="16"/>
      <c r="M17" s="16"/>
      <c r="N17" s="16"/>
      <c r="O17" s="10" t="s">
        <v>71</v>
      </c>
      <c r="P17" s="16"/>
      <c r="Q17" s="11"/>
      <c r="T17" s="10" t="s">
        <v>53</v>
      </c>
      <c r="U17" s="16"/>
      <c r="V17" s="16"/>
      <c r="W17" s="16"/>
      <c r="X17" s="10" t="s">
        <v>71</v>
      </c>
      <c r="Y17" s="16"/>
      <c r="Z17" s="11"/>
    </row>
    <row r="18" spans="2:29" ht="21" customHeight="1">
      <c r="B18" s="41" t="s">
        <v>54</v>
      </c>
      <c r="C18" s="39"/>
      <c r="D18" s="39"/>
      <c r="E18" s="39"/>
      <c r="F18" s="38" t="s">
        <v>79</v>
      </c>
      <c r="G18" s="39"/>
      <c r="H18" s="40"/>
      <c r="K18" s="41" t="s">
        <v>54</v>
      </c>
      <c r="L18" s="39"/>
      <c r="M18" s="39"/>
      <c r="N18" s="39"/>
      <c r="O18" s="38" t="str">
        <f>F18</f>
        <v>METRO</v>
      </c>
      <c r="P18" s="39"/>
      <c r="Q18" s="40"/>
      <c r="T18" s="41" t="s">
        <v>54</v>
      </c>
      <c r="U18" s="39"/>
      <c r="V18" s="39"/>
      <c r="W18" s="39"/>
      <c r="X18" s="38" t="str">
        <f>F18</f>
        <v>METRO</v>
      </c>
      <c r="Y18" s="39"/>
      <c r="Z18" s="40"/>
    </row>
    <row r="19" spans="2:29" ht="8.25" customHeight="1"/>
    <row r="20" spans="2:29" ht="21" customHeight="1">
      <c r="B20" s="42" t="s">
        <v>55</v>
      </c>
      <c r="C20" s="43" t="s">
        <v>57</v>
      </c>
      <c r="D20" s="44"/>
      <c r="E20" s="42" t="s">
        <v>63</v>
      </c>
      <c r="F20" s="42" t="s">
        <v>64</v>
      </c>
      <c r="G20" s="42" t="s">
        <v>65</v>
      </c>
      <c r="H20" s="42" t="s">
        <v>66</v>
      </c>
      <c r="K20" s="42" t="s">
        <v>55</v>
      </c>
      <c r="L20" s="43" t="s">
        <v>57</v>
      </c>
      <c r="M20" s="44"/>
      <c r="N20" s="42" t="s">
        <v>63</v>
      </c>
      <c r="O20" s="42" t="s">
        <v>64</v>
      </c>
      <c r="P20" s="42" t="s">
        <v>65</v>
      </c>
      <c r="Q20" s="42" t="s">
        <v>66</v>
      </c>
      <c r="T20" s="42" t="s">
        <v>55</v>
      </c>
      <c r="U20" s="43" t="s">
        <v>57</v>
      </c>
      <c r="V20" s="44"/>
      <c r="W20" s="42" t="s">
        <v>63</v>
      </c>
      <c r="X20" s="42" t="s">
        <v>64</v>
      </c>
      <c r="Y20" s="42" t="s">
        <v>65</v>
      </c>
      <c r="Z20" s="42" t="s">
        <v>66</v>
      </c>
    </row>
    <row r="21" spans="2:29" ht="21" customHeight="1">
      <c r="B21" s="45" t="s">
        <v>56</v>
      </c>
      <c r="C21" s="14" t="s">
        <v>58</v>
      </c>
      <c r="D21" s="15"/>
      <c r="E21" s="45" t="s">
        <v>59</v>
      </c>
      <c r="F21" s="45" t="s">
        <v>60</v>
      </c>
      <c r="G21" s="45" t="s">
        <v>61</v>
      </c>
      <c r="H21" s="45" t="s">
        <v>62</v>
      </c>
      <c r="K21" s="45" t="s">
        <v>56</v>
      </c>
      <c r="L21" s="14" t="s">
        <v>58</v>
      </c>
      <c r="M21" s="15"/>
      <c r="N21" s="45" t="s">
        <v>59</v>
      </c>
      <c r="O21" s="45" t="s">
        <v>60</v>
      </c>
      <c r="P21" s="45" t="s">
        <v>61</v>
      </c>
      <c r="Q21" s="45" t="s">
        <v>62</v>
      </c>
      <c r="T21" s="45" t="s">
        <v>56</v>
      </c>
      <c r="U21" s="14" t="s">
        <v>58</v>
      </c>
      <c r="V21" s="15"/>
      <c r="W21" s="45" t="s">
        <v>59</v>
      </c>
      <c r="X21" s="45" t="s">
        <v>60</v>
      </c>
      <c r="Y21" s="45" t="s">
        <v>61</v>
      </c>
      <c r="Z21" s="45" t="s">
        <v>62</v>
      </c>
    </row>
    <row r="22" spans="2:29" ht="40.5" customHeight="1">
      <c r="B22" s="48">
        <v>1</v>
      </c>
      <c r="C22" s="81" t="s">
        <v>146</v>
      </c>
      <c r="D22" s="66"/>
      <c r="E22" s="47" t="s">
        <v>74</v>
      </c>
      <c r="F22" s="49">
        <v>5</v>
      </c>
      <c r="G22" s="50">
        <v>145.24</v>
      </c>
      <c r="H22" s="50">
        <f>F22*G22</f>
        <v>726.2</v>
      </c>
      <c r="K22" s="48">
        <v>1</v>
      </c>
      <c r="L22" s="65" t="s">
        <v>151</v>
      </c>
      <c r="M22" s="66"/>
      <c r="N22" s="47" t="s">
        <v>74</v>
      </c>
      <c r="O22" s="49">
        <v>5</v>
      </c>
      <c r="P22" s="50">
        <v>126.98</v>
      </c>
      <c r="Q22" s="50">
        <f>O22*P22</f>
        <v>634.9</v>
      </c>
      <c r="T22" s="48">
        <v>1</v>
      </c>
      <c r="U22" s="65" t="s">
        <v>151</v>
      </c>
      <c r="V22" s="66"/>
      <c r="W22" s="47" t="s">
        <v>74</v>
      </c>
      <c r="X22" s="49">
        <v>5</v>
      </c>
      <c r="Y22" s="50">
        <v>81.8</v>
      </c>
      <c r="Z22" s="50">
        <f>X22*Y22</f>
        <v>409</v>
      </c>
    </row>
    <row r="23" spans="2:29" ht="21" customHeight="1">
      <c r="B23" s="48">
        <v>2</v>
      </c>
      <c r="C23" s="63" t="s">
        <v>73</v>
      </c>
      <c r="D23" s="64"/>
      <c r="E23" s="47" t="s">
        <v>75</v>
      </c>
      <c r="F23" s="49">
        <v>1</v>
      </c>
      <c r="G23" s="50">
        <v>104.2</v>
      </c>
      <c r="H23" s="50">
        <f>F23*G23</f>
        <v>104.2</v>
      </c>
      <c r="K23" s="48">
        <v>2</v>
      </c>
      <c r="L23" s="63" t="s">
        <v>73</v>
      </c>
      <c r="M23" s="64"/>
      <c r="N23" s="47" t="s">
        <v>75</v>
      </c>
      <c r="O23" s="49">
        <v>1</v>
      </c>
      <c r="P23" s="50">
        <v>61.42</v>
      </c>
      <c r="Q23" s="50">
        <f>O23*P23</f>
        <v>61.42</v>
      </c>
      <c r="T23" s="48">
        <v>2</v>
      </c>
      <c r="U23" s="63" t="s">
        <v>73</v>
      </c>
      <c r="V23" s="64"/>
      <c r="W23" s="47" t="s">
        <v>75</v>
      </c>
      <c r="X23" s="49">
        <v>1</v>
      </c>
      <c r="Y23" s="50">
        <v>42.61</v>
      </c>
      <c r="Z23" s="50">
        <f>X23*Y23</f>
        <v>42.61</v>
      </c>
    </row>
    <row r="24" spans="2:29" ht="21" customHeight="1">
      <c r="B24" s="48"/>
      <c r="C24" s="63"/>
      <c r="D24" s="64"/>
      <c r="E24" s="47"/>
      <c r="F24" s="47"/>
      <c r="G24" s="47"/>
      <c r="H24" s="50"/>
      <c r="K24" s="48"/>
      <c r="L24" s="63"/>
      <c r="M24" s="64"/>
      <c r="N24" s="47"/>
      <c r="O24" s="47"/>
      <c r="P24" s="47"/>
      <c r="Q24" s="50"/>
      <c r="T24" s="48"/>
      <c r="U24" s="63"/>
      <c r="V24" s="64"/>
      <c r="W24" s="47"/>
      <c r="X24" s="47"/>
      <c r="Y24" s="47"/>
      <c r="Z24" s="50"/>
    </row>
    <row r="25" spans="2:29" ht="21" customHeight="1">
      <c r="B25" s="48"/>
      <c r="C25" s="63"/>
      <c r="D25" s="64"/>
      <c r="E25" s="47"/>
      <c r="F25" s="47"/>
      <c r="G25" s="47"/>
      <c r="H25" s="50"/>
      <c r="K25" s="48"/>
      <c r="L25" s="63"/>
      <c r="M25" s="64"/>
      <c r="N25" s="47"/>
      <c r="O25" s="47"/>
      <c r="P25" s="47"/>
      <c r="Q25" s="50"/>
      <c r="T25" s="48"/>
      <c r="U25" s="63"/>
      <c r="V25" s="64"/>
      <c r="W25" s="47"/>
      <c r="X25" s="47"/>
      <c r="Y25" s="47"/>
      <c r="Z25" s="50"/>
    </row>
    <row r="26" spans="2:29" ht="21" customHeight="1">
      <c r="B26" s="48"/>
      <c r="C26" s="63"/>
      <c r="D26" s="64"/>
      <c r="E26" s="47"/>
      <c r="F26" s="47"/>
      <c r="G26" s="47"/>
      <c r="H26" s="50"/>
      <c r="K26" s="48"/>
      <c r="L26" s="63"/>
      <c r="M26" s="64"/>
      <c r="N26" s="47"/>
      <c r="O26" s="47"/>
      <c r="P26" s="47"/>
      <c r="Q26" s="50"/>
      <c r="T26" s="48"/>
      <c r="U26" s="63"/>
      <c r="V26" s="64"/>
      <c r="W26" s="47"/>
      <c r="X26" s="47"/>
      <c r="Y26" s="47"/>
      <c r="Z26" s="50"/>
    </row>
    <row r="27" spans="2:29" ht="21" customHeight="1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>
      <c r="B28" s="30" t="s">
        <v>62</v>
      </c>
      <c r="C28" s="31"/>
      <c r="D28" s="31"/>
      <c r="E28" s="31"/>
      <c r="F28" s="31"/>
      <c r="G28" s="60"/>
      <c r="H28" s="51">
        <f>SUM(H22:H27)</f>
        <v>830.40000000000009</v>
      </c>
      <c r="K28" s="30" t="s">
        <v>62</v>
      </c>
      <c r="L28" s="31"/>
      <c r="M28" s="31"/>
      <c r="N28" s="31"/>
      <c r="O28" s="31"/>
      <c r="P28" s="31"/>
      <c r="Q28" s="51">
        <f>SUM(Q22:Q27)</f>
        <v>696.31999999999994</v>
      </c>
      <c r="T28" s="30" t="s">
        <v>62</v>
      </c>
      <c r="U28" s="31"/>
      <c r="V28" s="31"/>
      <c r="W28" s="31"/>
      <c r="X28" s="31"/>
      <c r="Y28" s="31"/>
      <c r="Z28" s="51">
        <f>SUM(Z22:Z27)</f>
        <v>451.61</v>
      </c>
    </row>
    <row r="29" spans="2:29" ht="21" customHeight="1">
      <c r="B29" s="10" t="s">
        <v>69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69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69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76</v>
      </c>
    </row>
    <row r="30" spans="2:29" ht="21" customHeight="1">
      <c r="B30" s="46" t="s">
        <v>70</v>
      </c>
      <c r="C30" s="17"/>
      <c r="D30" s="17"/>
      <c r="E30" s="17"/>
      <c r="F30" s="17"/>
      <c r="G30" s="17"/>
      <c r="H30" s="52">
        <f>TRUNC(H28/F22,2)</f>
        <v>166.08</v>
      </c>
      <c r="K30" s="46" t="s">
        <v>70</v>
      </c>
      <c r="L30" s="17"/>
      <c r="M30" s="17"/>
      <c r="N30" s="17"/>
      <c r="O30" s="17"/>
      <c r="P30" s="17"/>
      <c r="Q30" s="52">
        <f>TRUNC(Q28/O22,2)</f>
        <v>139.26</v>
      </c>
      <c r="T30" s="46" t="s">
        <v>70</v>
      </c>
      <c r="U30" s="17"/>
      <c r="V30" s="17"/>
      <c r="W30" s="17"/>
      <c r="X30" s="17"/>
      <c r="Y30" s="17"/>
      <c r="Z30" s="52">
        <f>TRUNC(Z28/X22,2)</f>
        <v>90.32</v>
      </c>
      <c r="AC30" s="35">
        <f>SMALL(B30:Z30,1)</f>
        <v>90.32</v>
      </c>
    </row>
    <row r="31" spans="2:29" ht="8.25" customHeight="1"/>
    <row r="32" spans="2:29" ht="21" customHeight="1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>
      <c r="B33" s="12"/>
      <c r="H33" s="13"/>
      <c r="K33" s="12"/>
      <c r="Q33" s="13"/>
      <c r="T33" s="12"/>
      <c r="Z33" s="13"/>
    </row>
    <row r="34" spans="2:26" ht="21" customHeight="1">
      <c r="B34" s="12"/>
      <c r="H34" s="13"/>
      <c r="K34" s="12"/>
      <c r="Q34" s="13"/>
      <c r="T34" s="12"/>
      <c r="Z34" s="13"/>
    </row>
    <row r="35" spans="2:26" ht="21" customHeight="1">
      <c r="B35" s="12"/>
      <c r="H35" s="13"/>
      <c r="K35" s="12"/>
      <c r="Q35" s="13"/>
      <c r="T35" s="12"/>
      <c r="Z35" s="13"/>
    </row>
    <row r="36" spans="2:26" ht="21" customHeight="1">
      <c r="B36" s="12"/>
      <c r="H36" s="13"/>
      <c r="K36" s="12"/>
      <c r="Q36" s="13"/>
      <c r="T36" s="12"/>
      <c r="Z36" s="13"/>
    </row>
    <row r="37" spans="2:26" ht="21" customHeight="1">
      <c r="B37" s="12"/>
      <c r="H37" s="13"/>
      <c r="K37" s="12"/>
      <c r="Q37" s="13"/>
      <c r="T37" s="12"/>
      <c r="Z37" s="13"/>
    </row>
    <row r="38" spans="2:26" ht="21" customHeight="1">
      <c r="B38" s="12"/>
      <c r="H38" s="13"/>
      <c r="K38" s="12"/>
      <c r="Q38" s="13"/>
      <c r="T38" s="12"/>
      <c r="Z38" s="13"/>
    </row>
    <row r="39" spans="2:26" ht="21" customHeight="1">
      <c r="B39" s="12"/>
      <c r="H39" s="13"/>
      <c r="K39" s="12"/>
      <c r="Q39" s="13"/>
      <c r="T39" s="12"/>
      <c r="Z39" s="13"/>
    </row>
    <row r="40" spans="2:26" ht="21" customHeight="1">
      <c r="B40" s="12"/>
      <c r="H40" s="13"/>
      <c r="K40" s="12"/>
      <c r="Q40" s="13"/>
      <c r="T40" s="12"/>
      <c r="Z40" s="13"/>
    </row>
    <row r="41" spans="2:26" ht="21" customHeight="1">
      <c r="B41" s="12"/>
      <c r="H41" s="13"/>
      <c r="K41" s="12"/>
      <c r="Q41" s="13"/>
      <c r="T41" s="12"/>
      <c r="Z41" s="13"/>
    </row>
    <row r="42" spans="2:26" ht="21" customHeight="1">
      <c r="B42" s="12"/>
      <c r="H42" s="13"/>
      <c r="K42" s="12"/>
      <c r="Q42" s="13"/>
      <c r="T42" s="12"/>
      <c r="Z42" s="13"/>
    </row>
    <row r="43" spans="2:26" ht="21" customHeight="1">
      <c r="B43" s="12"/>
      <c r="H43" s="13"/>
      <c r="K43" s="12"/>
      <c r="Q43" s="13"/>
      <c r="T43" s="12"/>
      <c r="Z43" s="13"/>
    </row>
    <row r="44" spans="2:26" ht="21" customHeight="1">
      <c r="B44" s="12"/>
      <c r="H44" s="13"/>
      <c r="K44" s="12"/>
      <c r="Q44" s="13"/>
      <c r="T44" s="12"/>
      <c r="Z44" s="13"/>
    </row>
    <row r="45" spans="2:26" ht="21" customHeight="1">
      <c r="B45" s="12"/>
      <c r="H45" s="13"/>
      <c r="K45" s="12"/>
      <c r="Q45" s="13"/>
      <c r="T45" s="12"/>
      <c r="Z45" s="13"/>
    </row>
    <row r="46" spans="2:26" ht="21" customHeight="1">
      <c r="B46" s="12"/>
      <c r="H46" s="13"/>
      <c r="K46" s="12"/>
      <c r="Q46" s="13"/>
      <c r="T46" s="12"/>
      <c r="Z46" s="13"/>
    </row>
    <row r="47" spans="2:26" ht="21" customHeight="1">
      <c r="B47" s="12"/>
      <c r="H47" s="13"/>
      <c r="K47" s="12"/>
      <c r="Q47" s="13"/>
      <c r="T47" s="12"/>
      <c r="Z47" s="13"/>
    </row>
    <row r="48" spans="2:26" ht="21" customHeight="1">
      <c r="B48" s="12"/>
      <c r="H48" s="13"/>
      <c r="K48" s="12"/>
      <c r="Q48" s="13"/>
      <c r="T48" s="12"/>
      <c r="Z48" s="13"/>
    </row>
    <row r="49" spans="2:26" ht="21" customHeight="1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/>
  </sheetData>
  <mergeCells count="18">
    <mergeCell ref="C12:E13"/>
    <mergeCell ref="L12:N13"/>
    <mergeCell ref="U12:W13"/>
    <mergeCell ref="C22:D22"/>
    <mergeCell ref="L22:M22"/>
    <mergeCell ref="U22:V22"/>
    <mergeCell ref="C23:D23"/>
    <mergeCell ref="L23:M23"/>
    <mergeCell ref="U23:V23"/>
    <mergeCell ref="C24:D24"/>
    <mergeCell ref="L24:M24"/>
    <mergeCell ref="U24:V24"/>
    <mergeCell ref="C25:D25"/>
    <mergeCell ref="L25:M25"/>
    <mergeCell ref="U25:V25"/>
    <mergeCell ref="C26:D26"/>
    <mergeCell ref="L26:M26"/>
    <mergeCell ref="U26:V26"/>
  </mergeCells>
  <conditionalFormatting sqref="A29:XFD29">
    <cfRule type="cellIs" dxfId="1" priority="1" operator="equal">
      <formula>"menor valor"</formula>
    </cfRule>
  </conditionalFormatting>
  <conditionalFormatting sqref="B30:Z30">
    <cfRule type="cellIs" dxfId="0" priority="2" operator="equal">
      <formula>$AC$30</formula>
    </cfRule>
  </conditionalFormatting>
  <hyperlinks>
    <hyperlink ref="C12" r:id="rId1" display="https://www.upperseg.com.br/" xr:uid="{571ECFA1-6AFB-4F35-89F8-9FC55FDAC7CA}"/>
    <hyperlink ref="L12" r:id="rId2" display="https://www.upperseg.com.br/" xr:uid="{0ED8414F-39D5-4E7E-919E-585AA961E924}"/>
    <hyperlink ref="U12" r:id="rId3" display="https://www.upperseg.com.br/" xr:uid="{64E4BC68-27DA-4930-A3DD-5647886780B9}"/>
  </hyperlinks>
  <pageMargins left="0.511811024" right="0.511811024" top="0.78740157499999996" bottom="0.78740157499999996" header="0.31496062000000002" footer="0.31496062000000002"/>
  <pageSetup paperSize="9" scale="74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Planilha1</vt:lpstr>
      <vt:lpstr>Fnde Botoeira</vt:lpstr>
      <vt:lpstr>CENTR. ALARME</vt:lpstr>
      <vt:lpstr>CENTR. PABX</vt:lpstr>
      <vt:lpstr>COIFA</vt:lpstr>
      <vt:lpstr>VALVULA DE ESFERA</vt:lpstr>
      <vt:lpstr>ACIONADOR ALARME</vt:lpstr>
      <vt:lpstr>'ACIONADOR ALARME'!Area_de_impressao</vt:lpstr>
      <vt:lpstr>'CENTR. ALARME'!Area_de_impressao</vt:lpstr>
      <vt:lpstr>'CENTR. PABX'!Area_de_impressao</vt:lpstr>
      <vt:lpstr>COIFA!Area_de_impressao</vt:lpstr>
      <vt:lpstr>'Fnde Botoeira'!Area_de_impressao</vt:lpstr>
      <vt:lpstr>'VALVULA DE ESFERA'!Area_de_impressao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kalu_01</cp:lastModifiedBy>
  <cp:lastPrinted>2023-10-30T13:59:49Z</cp:lastPrinted>
  <dcterms:created xsi:type="dcterms:W3CDTF">2023-10-29T12:02:10Z</dcterms:created>
  <dcterms:modified xsi:type="dcterms:W3CDTF">2024-08-12T13:45:22Z</dcterms:modified>
</cp:coreProperties>
</file>